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/>
  <mc:AlternateContent xmlns:mc="http://schemas.openxmlformats.org/markup-compatibility/2006">
    <mc:Choice Requires="x15">
      <x15ac:absPath xmlns:x15ac="http://schemas.microsoft.com/office/spreadsheetml/2010/11/ac" url="T:\cognitest systemes\auteur ENI\tab bord\màj 2016\Chap 5\pour manip\"/>
    </mc:Choice>
  </mc:AlternateContent>
  <bookViews>
    <workbookView xWindow="0" yWindow="0" windowWidth="28800" windowHeight="12630" tabRatio="767" activeTab="3"/>
  </bookViews>
  <sheets>
    <sheet name="Cumul" sheetId="17" r:id="rId1"/>
    <sheet name="début_cumul" sheetId="10" r:id="rId2"/>
    <sheet name="fin_cumul" sheetId="11" r:id="rId3"/>
    <sheet name="janvier" sheetId="31" r:id="rId4"/>
    <sheet name="01BAL" sheetId="1" r:id="rId5"/>
    <sheet name="01VENTIL" sheetId="6" r:id="rId6"/>
    <sheet name="02BAL" sheetId="12" r:id="rId7"/>
    <sheet name="03BAL" sheetId="18" r:id="rId8"/>
    <sheet name="04BAL" sheetId="22" r:id="rId9"/>
    <sheet name="05BAL" sheetId="24" r:id="rId10"/>
    <sheet name="06BAL" sheetId="26" r:id="rId11"/>
    <sheet name="paramètres" sheetId="5" r:id="rId12"/>
  </sheets>
  <definedNames>
    <definedName name="_xlnm._FilterDatabase" localSheetId="4" hidden="1">'01BAL'!$A$1:$Q$310</definedName>
    <definedName name="_xlnm._FilterDatabase" localSheetId="6" hidden="1">'02BAL'!$A$1:$Q$310</definedName>
    <definedName name="_xlnm._FilterDatabase" localSheetId="7" hidden="1">'03BAL'!$A$1:$Q$310</definedName>
    <definedName name="_xlnm._FilterDatabase" localSheetId="8" hidden="1">'04BAL'!$A$1:$Q$310</definedName>
    <definedName name="_xlnm._FilterDatabase" localSheetId="9" hidden="1">'05BAL'!$A$1:$Q$310</definedName>
    <definedName name="_xlnm._FilterDatabase" localSheetId="10" hidden="1">'06BAL'!$A$1:$Q$310</definedName>
    <definedName name="liste_comptes">paramètres!$H$3:$I$28</definedName>
    <definedName name="liste_mois">paramètres!$F$3:$F$14</definedName>
    <definedName name="liste_onglet_balance">paramètres!$D$3:$D$14</definedName>
    <definedName name="liste_onglet_ventil">paramètres!$B$3:$B$14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7" l="1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Q4" i="31" l="1"/>
  <c r="R5" i="31"/>
  <c r="S6" i="17"/>
  <c r="S8" i="17"/>
  <c r="C2" i="17" l="1"/>
  <c r="Q4" i="17" s="1"/>
  <c r="L7" i="17"/>
  <c r="K29" i="17"/>
  <c r="F29" i="17"/>
  <c r="K28" i="17"/>
  <c r="F28" i="17"/>
  <c r="K27" i="17"/>
  <c r="F27" i="17"/>
  <c r="K26" i="17"/>
  <c r="F26" i="17"/>
  <c r="K25" i="17"/>
  <c r="F25" i="17"/>
  <c r="K24" i="17"/>
  <c r="K23" i="17"/>
  <c r="K22" i="17"/>
  <c r="K21" i="17"/>
  <c r="K20" i="17"/>
  <c r="K19" i="17"/>
  <c r="K18" i="17"/>
  <c r="K17" i="17"/>
  <c r="K16" i="17"/>
  <c r="K15" i="17"/>
  <c r="K14" i="17"/>
  <c r="K13" i="17"/>
  <c r="K12" i="17"/>
  <c r="K11" i="17"/>
  <c r="K10" i="17"/>
  <c r="K9" i="17"/>
  <c r="K8" i="17"/>
  <c r="K6" i="17"/>
  <c r="L10" i="17" l="1"/>
  <c r="L12" i="17"/>
  <c r="L14" i="17"/>
  <c r="L16" i="17"/>
  <c r="L18" i="17"/>
  <c r="L20" i="17"/>
  <c r="L22" i="17"/>
  <c r="L24" i="17"/>
  <c r="L26" i="17"/>
  <c r="L28" i="17"/>
  <c r="G25" i="17"/>
  <c r="G27" i="17"/>
  <c r="G29" i="17"/>
  <c r="L11" i="17"/>
  <c r="L13" i="17"/>
  <c r="L15" i="17"/>
  <c r="L17" i="17"/>
  <c r="L19" i="17"/>
  <c r="L21" i="17"/>
  <c r="L23" i="17"/>
  <c r="L25" i="17"/>
  <c r="L27" i="17"/>
  <c r="L29" i="17"/>
  <c r="L6" i="17"/>
  <c r="L9" i="17"/>
  <c r="G26" i="17"/>
  <c r="G28" i="17"/>
  <c r="R5" i="17"/>
  <c r="AW100" i="6"/>
  <c r="S100" i="6"/>
  <c r="AK100" i="6"/>
  <c r="Y98" i="6"/>
  <c r="W100" i="6"/>
  <c r="E99" i="6"/>
  <c r="AW98" i="6"/>
  <c r="AY99" i="6"/>
  <c r="U99" i="6"/>
  <c r="AE101" i="6"/>
  <c r="AG100" i="6"/>
  <c r="Y99" i="6"/>
  <c r="AW101" i="6"/>
  <c r="U98" i="6"/>
  <c r="I100" i="6"/>
  <c r="I101" i="6"/>
  <c r="M100" i="6"/>
  <c r="BC99" i="6"/>
  <c r="AE98" i="6"/>
  <c r="W98" i="6"/>
  <c r="AW99" i="6"/>
  <c r="M101" i="6"/>
  <c r="AC99" i="6"/>
  <c r="AK99" i="6"/>
  <c r="AO100" i="6"/>
  <c r="E98" i="6"/>
  <c r="AY101" i="6"/>
  <c r="I99" i="6"/>
  <c r="M98" i="6"/>
  <c r="AQ100" i="6"/>
  <c r="AI99" i="6"/>
  <c r="AG99" i="6"/>
  <c r="AU98" i="6"/>
  <c r="C101" i="6"/>
  <c r="AA98" i="6"/>
  <c r="AS100" i="6"/>
  <c r="AO101" i="6"/>
  <c r="AI98" i="6"/>
  <c r="AU101" i="6"/>
  <c r="AU100" i="6"/>
  <c r="AM100" i="6"/>
  <c r="AY98" i="6"/>
  <c r="AQ99" i="6"/>
  <c r="S98" i="6"/>
  <c r="K101" i="6"/>
  <c r="AE100" i="6"/>
  <c r="O99" i="6"/>
  <c r="K100" i="6"/>
  <c r="AY100" i="6"/>
  <c r="E100" i="6"/>
  <c r="AE99" i="6"/>
  <c r="S99" i="6"/>
  <c r="K99" i="6"/>
  <c r="M99" i="6"/>
  <c r="AM99" i="6"/>
  <c r="O100" i="6"/>
  <c r="AM101" i="6"/>
  <c r="Q101" i="6"/>
  <c r="O98" i="6"/>
  <c r="AA101" i="6"/>
  <c r="BC98" i="6"/>
  <c r="BC101" i="6"/>
  <c r="Q99" i="6"/>
  <c r="BC100" i="6"/>
  <c r="AC98" i="6"/>
  <c r="AA100" i="6"/>
  <c r="AU99" i="6"/>
  <c r="AK101" i="6"/>
  <c r="AI100" i="6"/>
  <c r="AS101" i="6"/>
  <c r="AO98" i="6"/>
  <c r="AK98" i="6"/>
  <c r="AS98" i="6"/>
  <c r="Y100" i="6"/>
  <c r="K98" i="6"/>
  <c r="BA98" i="6"/>
  <c r="AS99" i="6"/>
  <c r="W101" i="6"/>
  <c r="Q100" i="6"/>
  <c r="AQ101" i="6"/>
  <c r="AC100" i="6"/>
  <c r="W99" i="6"/>
  <c r="C99" i="6"/>
  <c r="C98" i="6"/>
  <c r="BA99" i="6"/>
  <c r="AG101" i="6"/>
  <c r="Y101" i="6"/>
  <c r="U101" i="6"/>
  <c r="BA101" i="6"/>
  <c r="I98" i="6"/>
  <c r="C100" i="6"/>
  <c r="E101" i="6"/>
  <c r="AI101" i="6"/>
  <c r="AQ98" i="6"/>
  <c r="AM98" i="6"/>
  <c r="AC101" i="6"/>
  <c r="U100" i="6"/>
  <c r="AO99" i="6"/>
  <c r="AA99" i="6"/>
  <c r="Q98" i="6"/>
  <c r="AG98" i="6"/>
  <c r="BA100" i="6"/>
  <c r="S101" i="6"/>
  <c r="O101" i="6"/>
  <c r="L8" i="17" l="1"/>
  <c r="L31" i="17" s="1"/>
  <c r="R6" i="17" l="1"/>
  <c r="T6" i="17" s="1"/>
  <c r="R8" i="17" l="1"/>
  <c r="T8" i="17" s="1"/>
  <c r="R10" i="17"/>
  <c r="AY85" i="6"/>
  <c r="AW39" i="6"/>
  <c r="M46" i="6"/>
  <c r="AC49" i="6"/>
  <c r="M31" i="6"/>
  <c r="W41" i="6"/>
  <c r="AC70" i="6"/>
  <c r="AG5" i="6"/>
  <c r="AU46" i="6"/>
  <c r="BC48" i="6"/>
  <c r="BC34" i="6"/>
  <c r="BC29" i="6"/>
  <c r="C79" i="6"/>
  <c r="AO6" i="6"/>
  <c r="AS25" i="6"/>
  <c r="K6" i="6"/>
  <c r="O29" i="6"/>
  <c r="AW15" i="6"/>
  <c r="AQ76" i="6"/>
  <c r="AY89" i="6"/>
  <c r="AU16" i="6"/>
  <c r="I11" i="6"/>
  <c r="AO4" i="6"/>
  <c r="AC63" i="6"/>
  <c r="AM78" i="6"/>
  <c r="E14" i="6"/>
  <c r="AM54" i="6"/>
  <c r="K39" i="6"/>
  <c r="I25" i="6"/>
  <c r="AU77" i="6"/>
  <c r="AC72" i="6"/>
  <c r="AA51" i="6"/>
  <c r="AK46" i="6"/>
  <c r="AE26" i="6"/>
  <c r="BC65" i="6"/>
  <c r="AO84" i="6"/>
  <c r="AQ56" i="6"/>
  <c r="AO44" i="6"/>
  <c r="AQ93" i="6"/>
  <c r="S8" i="6"/>
  <c r="I44" i="6"/>
  <c r="AU94" i="6"/>
  <c r="AO88" i="6"/>
  <c r="Q97" i="6"/>
  <c r="BC83" i="6"/>
  <c r="AK17" i="6"/>
  <c r="O15" i="6"/>
  <c r="BC69" i="6"/>
  <c r="K61" i="6"/>
  <c r="AY73" i="6"/>
  <c r="W21" i="6"/>
  <c r="AQ23" i="6"/>
  <c r="AG11" i="6"/>
  <c r="AY29" i="6"/>
  <c r="AK28" i="6"/>
  <c r="AO7" i="6"/>
  <c r="AG4" i="6"/>
  <c r="AK63" i="6"/>
  <c r="AE47" i="6"/>
  <c r="Y95" i="6"/>
  <c r="AW85" i="6"/>
  <c r="O60" i="6"/>
  <c r="C86" i="6"/>
  <c r="K72" i="6"/>
  <c r="AA37" i="6"/>
  <c r="AG86" i="6"/>
  <c r="AG72" i="6"/>
  <c r="BC12" i="6"/>
  <c r="Y24" i="6"/>
  <c r="S80" i="6"/>
  <c r="AM73" i="6"/>
  <c r="U43" i="6"/>
  <c r="AY28" i="6"/>
  <c r="Q90" i="6"/>
  <c r="S78" i="6"/>
  <c r="AU82" i="6"/>
  <c r="AG97" i="6"/>
  <c r="AM33" i="6"/>
  <c r="AW17" i="6"/>
  <c r="AG77" i="6"/>
  <c r="AM28" i="6"/>
  <c r="S13" i="6"/>
  <c r="AG63" i="6"/>
  <c r="AY84" i="6"/>
  <c r="AW90" i="6"/>
  <c r="C70" i="6"/>
  <c r="AG17" i="6"/>
  <c r="AA14" i="6"/>
  <c r="S50" i="6"/>
  <c r="AK43" i="6"/>
  <c r="K87" i="6"/>
  <c r="AG9" i="6"/>
  <c r="AM84" i="6"/>
  <c r="AS16" i="6"/>
  <c r="W4" i="6"/>
  <c r="AC14" i="6"/>
  <c r="W15" i="6"/>
  <c r="Q5" i="6"/>
  <c r="I45" i="6"/>
  <c r="I80" i="6"/>
  <c r="AS74" i="6"/>
  <c r="U5" i="6"/>
  <c r="I47" i="6"/>
  <c r="AC87" i="6"/>
  <c r="AK89" i="6"/>
  <c r="AG39" i="6"/>
  <c r="AS53" i="6"/>
  <c r="AM27" i="6"/>
  <c r="S96" i="6"/>
  <c r="AY74" i="6"/>
  <c r="AY11" i="6"/>
  <c r="I48" i="6"/>
  <c r="M28" i="6"/>
  <c r="I58" i="6"/>
  <c r="BC94" i="6"/>
  <c r="O66" i="6"/>
  <c r="Q9" i="6"/>
  <c r="K25" i="6"/>
  <c r="AK78" i="6"/>
  <c r="K56" i="6"/>
  <c r="W69" i="6"/>
  <c r="AG52" i="6"/>
  <c r="AE6" i="6"/>
  <c r="AE24" i="6"/>
  <c r="AC90" i="6"/>
  <c r="AS27" i="6"/>
  <c r="I78" i="6"/>
  <c r="BA39" i="6"/>
  <c r="AE85" i="6"/>
  <c r="I18" i="6"/>
  <c r="M74" i="6"/>
  <c r="BA5" i="6"/>
  <c r="Y65" i="6"/>
  <c r="AS35" i="6"/>
  <c r="M27" i="6"/>
  <c r="AU55" i="6"/>
  <c r="AU87" i="6"/>
  <c r="W78" i="6"/>
  <c r="M48" i="6"/>
  <c r="AK45" i="6"/>
  <c r="AO59" i="6"/>
  <c r="AM63" i="6"/>
  <c r="AO15" i="6"/>
  <c r="AM21" i="6"/>
  <c r="I29" i="6"/>
  <c r="BC40" i="6"/>
  <c r="Y84" i="6"/>
  <c r="AA75" i="6"/>
  <c r="AS68" i="6"/>
  <c r="AU40" i="6"/>
  <c r="AY27" i="6"/>
  <c r="C76" i="6"/>
  <c r="AO23" i="6"/>
  <c r="M24" i="6"/>
  <c r="AC94" i="6"/>
  <c r="M67" i="6"/>
  <c r="M87" i="6"/>
  <c r="BA57" i="6"/>
  <c r="AW49" i="6"/>
  <c r="AG66" i="6"/>
  <c r="BC51" i="6"/>
  <c r="E84" i="6"/>
  <c r="AO90" i="6"/>
  <c r="Y88" i="6"/>
  <c r="AY79" i="6"/>
  <c r="K74" i="6"/>
  <c r="AW25" i="6"/>
  <c r="AG37" i="6"/>
  <c r="AS76" i="6"/>
  <c r="K86" i="6"/>
  <c r="AY54" i="6"/>
  <c r="AC17" i="6"/>
  <c r="AM16" i="6"/>
  <c r="AM23" i="6"/>
  <c r="O69" i="6"/>
  <c r="AI20" i="6"/>
  <c r="M33" i="6"/>
  <c r="AI80" i="6"/>
  <c r="E85" i="6"/>
  <c r="Q42" i="6"/>
  <c r="AQ85" i="6"/>
  <c r="I95" i="6"/>
  <c r="AY14" i="6"/>
  <c r="AO58" i="6"/>
  <c r="E19" i="6"/>
  <c r="U77" i="6"/>
  <c r="AA25" i="6"/>
  <c r="AQ30" i="6"/>
  <c r="AY43" i="6"/>
  <c r="AG78" i="6"/>
  <c r="Q22" i="6"/>
  <c r="AQ81" i="6"/>
  <c r="AC37" i="6"/>
  <c r="BC28" i="6"/>
  <c r="U93" i="6"/>
  <c r="E9" i="6"/>
  <c r="AK5" i="6"/>
  <c r="AA12" i="6"/>
  <c r="K49" i="6"/>
  <c r="Q84" i="6"/>
  <c r="AO78" i="6"/>
  <c r="AO95" i="6"/>
  <c r="AA95" i="6"/>
  <c r="AO11" i="6"/>
  <c r="AE4" i="6"/>
  <c r="S91" i="6"/>
  <c r="M54" i="6"/>
  <c r="AS37" i="6"/>
  <c r="C67" i="6"/>
  <c r="AK35" i="6"/>
  <c r="I71" i="6"/>
  <c r="I76" i="6"/>
  <c r="BA48" i="6"/>
  <c r="AA64" i="6"/>
  <c r="AW94" i="6"/>
  <c r="E38" i="6"/>
  <c r="AQ40" i="6"/>
  <c r="E32" i="6"/>
  <c r="AI68" i="6"/>
  <c r="U63" i="6"/>
  <c r="S46" i="6"/>
  <c r="K62" i="6"/>
  <c r="AE49" i="6"/>
  <c r="Y39" i="6"/>
  <c r="Q73" i="6"/>
  <c r="AS66" i="6"/>
  <c r="K78" i="6"/>
  <c r="AI91" i="6"/>
  <c r="AK37" i="6"/>
  <c r="AA94" i="6"/>
  <c r="I57" i="6"/>
  <c r="AI61" i="6"/>
  <c r="W74" i="6"/>
  <c r="AW10" i="6"/>
  <c r="S47" i="6"/>
  <c r="AA47" i="6"/>
  <c r="AW14" i="6"/>
  <c r="W13" i="6"/>
  <c r="AS11" i="6"/>
  <c r="C34" i="6"/>
  <c r="AO96" i="6"/>
  <c r="AC66" i="6"/>
  <c r="BA87" i="6"/>
  <c r="AA85" i="6"/>
  <c r="AM85" i="6"/>
  <c r="Y10" i="6"/>
  <c r="AU31" i="6"/>
  <c r="AK53" i="6"/>
  <c r="AY72" i="6"/>
  <c r="M95" i="6"/>
  <c r="AC10" i="6"/>
  <c r="AM7" i="6"/>
  <c r="Q55" i="6"/>
  <c r="AG89" i="6"/>
  <c r="Y61" i="6"/>
  <c r="M7" i="6"/>
  <c r="AS41" i="6"/>
  <c r="AK70" i="6"/>
  <c r="AG91" i="6"/>
  <c r="S83" i="6"/>
  <c r="AS55" i="6"/>
  <c r="AQ45" i="6"/>
  <c r="I91" i="6"/>
  <c r="AY69" i="6"/>
  <c r="S9" i="6"/>
  <c r="AS92" i="6"/>
  <c r="AK62" i="6"/>
  <c r="AU49" i="6"/>
  <c r="AK38" i="6"/>
  <c r="AU84" i="6"/>
  <c r="U89" i="6"/>
  <c r="Q85" i="6"/>
  <c r="S43" i="6"/>
  <c r="AY17" i="6"/>
  <c r="E31" i="6"/>
  <c r="O49" i="6"/>
  <c r="C73" i="6"/>
  <c r="AG80" i="6"/>
  <c r="AO66" i="6"/>
  <c r="AS8" i="6"/>
  <c r="AC97" i="6"/>
  <c r="M70" i="6"/>
  <c r="Y63" i="6"/>
  <c r="I77" i="6"/>
  <c r="AU20" i="6"/>
  <c r="BC54" i="6"/>
  <c r="BC9" i="6"/>
  <c r="BC78" i="6"/>
  <c r="S22" i="6"/>
  <c r="AY37" i="6"/>
  <c r="S94" i="6"/>
  <c r="AW59" i="6"/>
  <c r="Q67" i="6"/>
  <c r="U78" i="6"/>
  <c r="AK71" i="6"/>
  <c r="I15" i="6"/>
  <c r="AS12" i="6"/>
  <c r="AY5" i="6"/>
  <c r="AK87" i="6"/>
  <c r="E4" i="6"/>
  <c r="AI94" i="6"/>
  <c r="AA54" i="6"/>
  <c r="AG57" i="6"/>
  <c r="E50" i="6"/>
  <c r="O42" i="6"/>
  <c r="AM47" i="6"/>
  <c r="W52" i="6"/>
  <c r="AQ73" i="6"/>
  <c r="AO32" i="6"/>
  <c r="I59" i="6"/>
  <c r="AG21" i="6"/>
  <c r="AO73" i="6"/>
  <c r="AE39" i="6"/>
  <c r="AA16" i="6"/>
  <c r="BA27" i="6"/>
  <c r="AU30" i="6"/>
  <c r="K42" i="6"/>
  <c r="E60" i="6"/>
  <c r="AA81" i="6"/>
  <c r="M57" i="6"/>
  <c r="Y57" i="6"/>
  <c r="AS82" i="6"/>
  <c r="W83" i="6"/>
  <c r="O87" i="6"/>
  <c r="I7" i="6"/>
  <c r="S36" i="6"/>
  <c r="AG76" i="6"/>
  <c r="E36" i="6"/>
  <c r="C33" i="6"/>
  <c r="O22" i="6"/>
  <c r="AA56" i="6"/>
  <c r="AS90" i="6"/>
  <c r="K30" i="6"/>
  <c r="AE95" i="6"/>
  <c r="O41" i="6"/>
  <c r="AO31" i="6"/>
  <c r="K29" i="6"/>
  <c r="AC77" i="6"/>
  <c r="AK51" i="6"/>
  <c r="AA15" i="6"/>
  <c r="C48" i="6"/>
  <c r="AI51" i="6"/>
  <c r="AS59" i="6"/>
  <c r="O40" i="6"/>
  <c r="AI57" i="6"/>
  <c r="AK90" i="6"/>
  <c r="AO20" i="6"/>
  <c r="Y9" i="6"/>
  <c r="Y59" i="6"/>
  <c r="AS46" i="6"/>
  <c r="C65" i="6"/>
  <c r="E72" i="6"/>
  <c r="Y16" i="6"/>
  <c r="AK16" i="6"/>
  <c r="O68" i="6"/>
  <c r="Q56" i="6"/>
  <c r="BC20" i="6"/>
  <c r="AA79" i="6"/>
  <c r="AW20" i="6"/>
  <c r="AM69" i="6"/>
  <c r="AY95" i="6"/>
  <c r="AU67" i="6"/>
  <c r="AO43" i="6"/>
  <c r="AY47" i="6"/>
  <c r="BA55" i="6"/>
  <c r="AO75" i="6"/>
  <c r="M86" i="6"/>
  <c r="AE77" i="6"/>
  <c r="AW11" i="6"/>
  <c r="W9" i="6"/>
  <c r="O86" i="6"/>
  <c r="Y13" i="6"/>
  <c r="AI21" i="6"/>
  <c r="C24" i="6"/>
  <c r="U82" i="6"/>
  <c r="AU79" i="6"/>
  <c r="AM93" i="6"/>
  <c r="W24" i="6"/>
  <c r="AG96" i="6"/>
  <c r="AW45" i="6"/>
  <c r="AA48" i="6"/>
  <c r="S32" i="6"/>
  <c r="Y76" i="6"/>
  <c r="E15" i="6"/>
  <c r="C71" i="6"/>
  <c r="AS24" i="6"/>
  <c r="W61" i="6"/>
  <c r="U47" i="6"/>
  <c r="E93" i="6"/>
  <c r="S52" i="6"/>
  <c r="AY93" i="6"/>
  <c r="O85" i="6"/>
  <c r="BC15" i="6"/>
  <c r="AG30" i="6"/>
  <c r="AS5" i="6"/>
  <c r="AQ20" i="6"/>
  <c r="Y54" i="6"/>
  <c r="AI55" i="6"/>
  <c r="I69" i="6"/>
  <c r="AW69" i="6"/>
  <c r="Q13" i="6"/>
  <c r="O88" i="6"/>
  <c r="BC52" i="6"/>
  <c r="O65" i="6"/>
  <c r="O35" i="6"/>
  <c r="AQ88" i="6"/>
  <c r="BA43" i="6"/>
  <c r="Y23" i="6"/>
  <c r="AI64" i="6"/>
  <c r="BC26" i="6"/>
  <c r="AU88" i="6"/>
  <c r="AA62" i="6"/>
  <c r="Y29" i="6"/>
  <c r="AS61" i="6"/>
  <c r="K95" i="6"/>
  <c r="E23" i="6"/>
  <c r="S41" i="6"/>
  <c r="BC91" i="6"/>
  <c r="C94" i="6"/>
  <c r="BC74" i="6"/>
  <c r="AE94" i="6"/>
  <c r="S67" i="6"/>
  <c r="Q37" i="6"/>
  <c r="AG22" i="6"/>
  <c r="S48" i="6"/>
  <c r="Y46" i="6"/>
  <c r="BA56" i="6"/>
  <c r="AK65" i="6"/>
  <c r="S97" i="6"/>
  <c r="Y71" i="6"/>
  <c r="W55" i="6"/>
  <c r="M41" i="6"/>
  <c r="AW47" i="6"/>
  <c r="E65" i="6"/>
  <c r="BA66" i="6"/>
  <c r="AQ53" i="6"/>
  <c r="AA90" i="6"/>
  <c r="AM65" i="6"/>
  <c r="AO70" i="6"/>
  <c r="S45" i="6"/>
  <c r="Y97" i="6"/>
  <c r="AQ39" i="6"/>
  <c r="AU59" i="6"/>
  <c r="AI23" i="6"/>
  <c r="AM42" i="6"/>
  <c r="AY83" i="6"/>
  <c r="E61" i="6"/>
  <c r="K13" i="6"/>
  <c r="AW48" i="6"/>
  <c r="M35" i="6"/>
  <c r="BA58" i="6"/>
  <c r="Y41" i="6"/>
  <c r="M26" i="6"/>
  <c r="U68" i="6"/>
  <c r="AG33" i="6"/>
  <c r="AO34" i="6"/>
  <c r="AY41" i="6"/>
  <c r="M81" i="6"/>
  <c r="M80" i="6"/>
  <c r="O50" i="6"/>
  <c r="AG87" i="6"/>
  <c r="S38" i="6"/>
  <c r="O31" i="6"/>
  <c r="S71" i="6"/>
  <c r="AG67" i="6"/>
  <c r="AK12" i="6"/>
  <c r="AS78" i="6"/>
  <c r="BA73" i="6"/>
  <c r="K53" i="6"/>
  <c r="Y62" i="6"/>
  <c r="AS85" i="6"/>
  <c r="AE87" i="6"/>
  <c r="AW67" i="6"/>
  <c r="E81" i="6"/>
  <c r="AS69" i="6"/>
  <c r="I68" i="6"/>
  <c r="AW97" i="6"/>
  <c r="AS47" i="6"/>
  <c r="AC33" i="6"/>
  <c r="AU89" i="6"/>
  <c r="AW31" i="6"/>
  <c r="Y91" i="6"/>
  <c r="AQ96" i="6"/>
  <c r="Q96" i="6"/>
  <c r="W6" i="6"/>
  <c r="M45" i="6"/>
  <c r="I16" i="6"/>
  <c r="AI50" i="6"/>
  <c r="AK21" i="6"/>
  <c r="C92" i="6"/>
  <c r="Y8" i="6"/>
  <c r="AU19" i="6"/>
  <c r="BA84" i="6"/>
  <c r="AE51" i="6"/>
  <c r="AE18" i="6"/>
  <c r="Q72" i="6"/>
  <c r="AS19" i="6"/>
  <c r="K83" i="6"/>
  <c r="K36" i="6"/>
  <c r="O10" i="6"/>
  <c r="AU97" i="6"/>
  <c r="AC79" i="6"/>
  <c r="AS94" i="6"/>
  <c r="AM10" i="6"/>
  <c r="AI97" i="6"/>
  <c r="AY40" i="6"/>
  <c r="BA34" i="6"/>
  <c r="BA65" i="6"/>
  <c r="Y32" i="6"/>
  <c r="Q77" i="6"/>
  <c r="AC91" i="6"/>
  <c r="Y87" i="6"/>
  <c r="Q25" i="6"/>
  <c r="AU58" i="6"/>
  <c r="AU42" i="6"/>
  <c r="I88" i="6"/>
  <c r="E57" i="6"/>
  <c r="AA71" i="6"/>
  <c r="I6" i="6"/>
  <c r="AS51" i="6"/>
  <c r="AG83" i="6"/>
  <c r="U57" i="6"/>
  <c r="C22" i="6"/>
  <c r="AW32" i="6"/>
  <c r="BA80" i="6"/>
  <c r="S54" i="6"/>
  <c r="U45" i="6"/>
  <c r="O13" i="6"/>
  <c r="AE48" i="6"/>
  <c r="AU7" i="6"/>
  <c r="W77" i="6"/>
  <c r="I41" i="6"/>
  <c r="K52" i="6"/>
  <c r="Y11" i="6"/>
  <c r="AC88" i="6"/>
  <c r="I10" i="6"/>
  <c r="AU29" i="6"/>
  <c r="K11" i="6"/>
  <c r="BC22" i="6"/>
  <c r="U85" i="6"/>
  <c r="U75" i="6"/>
  <c r="Q69" i="6"/>
  <c r="AW36" i="6"/>
  <c r="AW86" i="6"/>
  <c r="AI88" i="6"/>
  <c r="BC14" i="6"/>
  <c r="AM48" i="6"/>
  <c r="AU65" i="6"/>
  <c r="S34" i="6"/>
  <c r="O14" i="6"/>
  <c r="AA20" i="6"/>
  <c r="M84" i="6"/>
  <c r="S53" i="6"/>
  <c r="AQ66" i="6"/>
  <c r="AW65" i="6"/>
  <c r="W58" i="6"/>
  <c r="AC24" i="6"/>
  <c r="E79" i="6"/>
  <c r="AK7" i="6"/>
  <c r="AO5" i="6"/>
  <c r="AA84" i="6"/>
  <c r="Y64" i="6"/>
  <c r="AS62" i="6"/>
  <c r="AC8" i="6"/>
  <c r="AK36" i="6"/>
  <c r="AY90" i="6"/>
  <c r="AE70" i="6"/>
  <c r="AG93" i="6"/>
  <c r="AK68" i="6"/>
  <c r="Q43" i="6"/>
  <c r="O76" i="6"/>
  <c r="Y51" i="6"/>
  <c r="AU43" i="6"/>
  <c r="AU13" i="6"/>
  <c r="C30" i="6"/>
  <c r="E29" i="6"/>
  <c r="Q61" i="6"/>
  <c r="AK92" i="6"/>
  <c r="AU64" i="6"/>
  <c r="Y36" i="6"/>
  <c r="AK86" i="6"/>
  <c r="I37" i="6"/>
  <c r="AW50" i="6"/>
  <c r="AG7" i="6"/>
  <c r="AQ82" i="6"/>
  <c r="S65" i="6"/>
  <c r="AU57" i="6"/>
  <c r="AQ31" i="6"/>
  <c r="Y56" i="6"/>
  <c r="AM67" i="6"/>
  <c r="AI84" i="6"/>
  <c r="BA90" i="6"/>
  <c r="Y43" i="6"/>
  <c r="M51" i="6"/>
  <c r="BA75" i="6"/>
  <c r="AE62" i="6"/>
  <c r="C56" i="6"/>
  <c r="W70" i="6"/>
  <c r="AW12" i="6"/>
  <c r="BC89" i="6"/>
  <c r="BA31" i="6"/>
  <c r="AS10" i="6"/>
  <c r="I83" i="6"/>
  <c r="BC86" i="6"/>
  <c r="Q93" i="6"/>
  <c r="W16" i="6"/>
  <c r="K28" i="6"/>
  <c r="I23" i="6"/>
  <c r="AW96" i="6"/>
  <c r="AQ84" i="6"/>
  <c r="AU96" i="6"/>
  <c r="BA64" i="6"/>
  <c r="AW81" i="6"/>
  <c r="AG70" i="6"/>
  <c r="AM34" i="6"/>
  <c r="BC77" i="6"/>
  <c r="M72" i="6"/>
  <c r="K27" i="6"/>
  <c r="AU52" i="6"/>
  <c r="M47" i="6"/>
  <c r="AO60" i="6"/>
  <c r="Y40" i="6"/>
  <c r="AA72" i="6"/>
  <c r="Y33" i="6"/>
  <c r="M58" i="6"/>
  <c r="U56" i="6"/>
  <c r="K16" i="6"/>
  <c r="BA61" i="6"/>
  <c r="AI6" i="6"/>
  <c r="AI37" i="6"/>
  <c r="AY57" i="6"/>
  <c r="I27" i="6"/>
  <c r="AK54" i="6"/>
  <c r="Y19" i="6"/>
  <c r="AA65" i="6"/>
  <c r="AO46" i="6"/>
  <c r="AY51" i="6"/>
  <c r="U97" i="6"/>
  <c r="BA16" i="6"/>
  <c r="AA4" i="6"/>
  <c r="U35" i="6"/>
  <c r="Y53" i="6"/>
  <c r="AU10" i="6"/>
  <c r="S74" i="6"/>
  <c r="AQ26" i="6"/>
  <c r="M25" i="6"/>
  <c r="AS18" i="6"/>
  <c r="O57" i="6"/>
  <c r="K90" i="6"/>
  <c r="S57" i="6"/>
  <c r="AW51" i="6"/>
  <c r="AA8" i="6"/>
  <c r="U81" i="6"/>
  <c r="C95" i="6"/>
  <c r="W29" i="6"/>
  <c r="AU36" i="6"/>
  <c r="C87" i="6"/>
  <c r="AI8" i="6"/>
  <c r="E78" i="6"/>
  <c r="AQ68" i="6"/>
  <c r="U90" i="6"/>
  <c r="AG81" i="6"/>
  <c r="K97" i="6"/>
  <c r="I54" i="6"/>
  <c r="AE83" i="6"/>
  <c r="AM57" i="6"/>
  <c r="AC67" i="6"/>
  <c r="Q39" i="6"/>
  <c r="AY94" i="6"/>
  <c r="Q14" i="6"/>
  <c r="AU17" i="6"/>
  <c r="AC48" i="6"/>
  <c r="K65" i="6"/>
  <c r="AA36" i="6"/>
  <c r="I5" i="6"/>
  <c r="AK82" i="6"/>
  <c r="AS93" i="6"/>
  <c r="AM56" i="6"/>
  <c r="BC62" i="6"/>
  <c r="AQ24" i="6"/>
  <c r="I81" i="6"/>
  <c r="AA91" i="6"/>
  <c r="AO80" i="6"/>
  <c r="U33" i="6"/>
  <c r="E96" i="6"/>
  <c r="AG43" i="6"/>
  <c r="Y80" i="6"/>
  <c r="O51" i="6"/>
  <c r="O52" i="6"/>
  <c r="Q57" i="6"/>
  <c r="E48" i="6"/>
  <c r="AW75" i="6"/>
  <c r="AG64" i="6"/>
  <c r="U25" i="6"/>
  <c r="AS88" i="6"/>
  <c r="AQ35" i="6"/>
  <c r="AS6" i="6"/>
  <c r="AU5" i="6"/>
  <c r="AU66" i="6"/>
  <c r="I79" i="6"/>
  <c r="BA85" i="6"/>
  <c r="AU74" i="6"/>
  <c r="S11" i="6"/>
  <c r="AO8" i="6"/>
  <c r="K51" i="6"/>
  <c r="C57" i="6"/>
  <c r="M78" i="6"/>
  <c r="AQ44" i="6"/>
  <c r="AE79" i="6"/>
  <c r="AO30" i="6"/>
  <c r="K41" i="6"/>
  <c r="Y78" i="6"/>
  <c r="AG85" i="6"/>
  <c r="BC82" i="6"/>
  <c r="I85" i="6"/>
  <c r="AO56" i="6"/>
  <c r="M91" i="6"/>
  <c r="AM45" i="6"/>
  <c r="I30" i="6"/>
  <c r="AA89" i="6"/>
  <c r="M93" i="6"/>
  <c r="BA45" i="6"/>
  <c r="AG88" i="6"/>
  <c r="BC76" i="6"/>
  <c r="I90" i="6"/>
  <c r="O96" i="6"/>
  <c r="AS13" i="6"/>
  <c r="I75" i="6"/>
  <c r="C31" i="6"/>
  <c r="BC41" i="6"/>
  <c r="S24" i="6"/>
  <c r="U60" i="6"/>
  <c r="AS22" i="6"/>
  <c r="Y81" i="6"/>
  <c r="AQ80" i="6"/>
  <c r="AG92" i="6"/>
  <c r="AQ52" i="6"/>
  <c r="AS17" i="6"/>
  <c r="O80" i="6"/>
  <c r="AS96" i="6"/>
  <c r="BC96" i="6"/>
  <c r="M66" i="6"/>
  <c r="BA4" i="6"/>
  <c r="AK24" i="6"/>
  <c r="Y48" i="6"/>
  <c r="W30" i="6"/>
  <c r="AM94" i="6"/>
  <c r="K46" i="6"/>
  <c r="U92" i="6"/>
  <c r="AI82" i="6"/>
  <c r="AA44" i="6"/>
  <c r="AQ94" i="6"/>
  <c r="AS67" i="6"/>
  <c r="AE41" i="6"/>
  <c r="S95" i="6"/>
  <c r="I70" i="6"/>
  <c r="AU70" i="6"/>
  <c r="AE67" i="6"/>
  <c r="AG15" i="6"/>
  <c r="W94" i="6"/>
  <c r="AC69" i="6"/>
  <c r="AO27" i="6"/>
  <c r="W65" i="6"/>
  <c r="Q95" i="6"/>
  <c r="AQ91" i="6"/>
  <c r="S25" i="6"/>
  <c r="O89" i="6"/>
  <c r="S85" i="6"/>
  <c r="AW35" i="6"/>
  <c r="BA44" i="6"/>
  <c r="O81" i="6"/>
  <c r="AY86" i="6"/>
  <c r="S62" i="6"/>
  <c r="AG54" i="6"/>
  <c r="K70" i="6"/>
  <c r="AA55" i="6"/>
  <c r="AW19" i="6"/>
  <c r="AM66" i="6"/>
  <c r="O12" i="6"/>
  <c r="W7" i="6"/>
  <c r="AS77" i="6"/>
  <c r="C35" i="6"/>
  <c r="K23" i="6"/>
  <c r="AY21" i="6"/>
  <c r="AI62" i="6"/>
  <c r="AC84" i="6"/>
  <c r="U32" i="6"/>
  <c r="AE72" i="6"/>
  <c r="AA29" i="6"/>
  <c r="AA21" i="6"/>
  <c r="K22" i="6"/>
  <c r="AS50" i="6"/>
  <c r="AA96" i="6"/>
  <c r="AU24" i="6"/>
  <c r="AS79" i="6"/>
  <c r="AO76" i="6"/>
  <c r="O20" i="6"/>
  <c r="Y74" i="6"/>
  <c r="AA17" i="6"/>
  <c r="AS80" i="6"/>
  <c r="AG34" i="6"/>
  <c r="AQ62" i="6"/>
  <c r="C38" i="6"/>
  <c r="I84" i="6"/>
  <c r="U17" i="6"/>
  <c r="K54" i="6"/>
  <c r="W66" i="6"/>
  <c r="AU68" i="6"/>
  <c r="O70" i="6"/>
  <c r="BC64" i="6"/>
  <c r="S79" i="6"/>
  <c r="M8" i="6"/>
  <c r="AQ8" i="6"/>
  <c r="I12" i="6"/>
  <c r="AQ69" i="6"/>
  <c r="E24" i="6"/>
  <c r="AC82" i="6"/>
  <c r="AO19" i="6"/>
  <c r="AW93" i="6"/>
  <c r="AW40" i="6"/>
  <c r="AM70" i="6"/>
  <c r="I21" i="6"/>
  <c r="K84" i="6"/>
  <c r="AS65" i="6"/>
  <c r="AW74" i="6"/>
  <c r="I65" i="6"/>
  <c r="M90" i="6"/>
  <c r="K44" i="6"/>
  <c r="S72" i="6"/>
  <c r="AS72" i="6"/>
  <c r="AU48" i="6"/>
  <c r="M50" i="6"/>
  <c r="M71" i="6"/>
  <c r="AK20" i="6"/>
  <c r="AM74" i="6"/>
  <c r="BC97" i="6"/>
  <c r="AG75" i="6"/>
  <c r="AO39" i="6"/>
  <c r="AA70" i="6"/>
  <c r="K60" i="6"/>
  <c r="U83" i="6"/>
  <c r="K76" i="6"/>
  <c r="C93" i="6"/>
  <c r="S93" i="6"/>
  <c r="AC47" i="6"/>
  <c r="C85" i="6"/>
  <c r="AO55" i="6"/>
  <c r="AS63" i="6"/>
  <c r="AM39" i="6"/>
  <c r="AY63" i="6"/>
  <c r="AK58" i="6"/>
  <c r="AM12" i="6"/>
  <c r="C58" i="6"/>
  <c r="Q58" i="6"/>
  <c r="AM68" i="6"/>
  <c r="Y28" i="6"/>
  <c r="AW53" i="6"/>
  <c r="Y42" i="6"/>
  <c r="U95" i="6"/>
  <c r="AA39" i="6"/>
  <c r="S84" i="6"/>
  <c r="U22" i="6"/>
  <c r="I35" i="6"/>
  <c r="E43" i="6"/>
  <c r="M42" i="6"/>
  <c r="M73" i="6"/>
  <c r="AE86" i="6"/>
  <c r="AW38" i="6"/>
  <c r="S40" i="6"/>
  <c r="AU63" i="6"/>
  <c r="AC7" i="6"/>
  <c r="S59" i="6"/>
  <c r="O79" i="6"/>
  <c r="W57" i="6"/>
  <c r="AQ72" i="6"/>
  <c r="BA68" i="6"/>
  <c r="BC53" i="6"/>
  <c r="AS14" i="6"/>
  <c r="Q15" i="6"/>
  <c r="AE9" i="6"/>
  <c r="M44" i="6"/>
  <c r="Q89" i="6"/>
  <c r="AC73" i="6"/>
  <c r="AU41" i="6"/>
  <c r="BC16" i="6"/>
  <c r="O83" i="6"/>
  <c r="K77" i="6"/>
  <c r="AE89" i="6"/>
  <c r="AK69" i="6"/>
  <c r="AG24" i="6"/>
  <c r="AM96" i="6"/>
  <c r="M37" i="6"/>
  <c r="AO72" i="6"/>
  <c r="I42" i="6"/>
  <c r="BC66" i="6"/>
  <c r="C7" i="6"/>
  <c r="E73" i="6"/>
  <c r="AY20" i="6"/>
  <c r="O9" i="6"/>
  <c r="AC83" i="6"/>
  <c r="K12" i="6"/>
  <c r="S29" i="6"/>
  <c r="I92" i="6"/>
  <c r="AM11" i="6"/>
  <c r="W36" i="6"/>
  <c r="Y58" i="6"/>
  <c r="AW22" i="6"/>
  <c r="AS36" i="6"/>
  <c r="AA59" i="6"/>
  <c r="AY66" i="6"/>
  <c r="M62" i="6"/>
  <c r="I93" i="6"/>
  <c r="U34" i="6"/>
  <c r="AC96" i="6"/>
  <c r="AE61" i="6"/>
  <c r="C37" i="6"/>
  <c r="AW37" i="6"/>
  <c r="Q11" i="6"/>
  <c r="AY13" i="6"/>
  <c r="BC19" i="6"/>
  <c r="AY38" i="6"/>
  <c r="AM9" i="6"/>
  <c r="AS15" i="6"/>
  <c r="AW33" i="6"/>
  <c r="C81" i="6"/>
  <c r="K89" i="6"/>
  <c r="Y44" i="6"/>
  <c r="AI74" i="6"/>
  <c r="M30" i="6"/>
  <c r="AU27" i="6"/>
  <c r="AY18" i="6"/>
  <c r="C89" i="6"/>
  <c r="C46" i="6"/>
  <c r="M55" i="6"/>
  <c r="AY71" i="6"/>
  <c r="AI13" i="6"/>
  <c r="AI67" i="6"/>
  <c r="U52" i="6"/>
  <c r="BA86" i="6"/>
  <c r="M6" i="6"/>
  <c r="AG16" i="6"/>
  <c r="AQ59" i="6"/>
  <c r="BA29" i="6"/>
  <c r="AA80" i="6"/>
  <c r="W18" i="6"/>
  <c r="AM29" i="6"/>
  <c r="AM90" i="6"/>
  <c r="O8" i="6"/>
  <c r="AY24" i="6"/>
  <c r="AK27" i="6"/>
  <c r="U74" i="6"/>
  <c r="M96" i="6"/>
  <c r="W60" i="6"/>
  <c r="AE60" i="6"/>
  <c r="AU47" i="6"/>
  <c r="AI17" i="6"/>
  <c r="C6" i="6"/>
  <c r="BC33" i="6"/>
  <c r="S56" i="6"/>
  <c r="I73" i="6"/>
  <c r="BC68" i="6"/>
  <c r="I51" i="6"/>
  <c r="AC86" i="6"/>
  <c r="O74" i="6"/>
  <c r="AK59" i="6"/>
  <c r="AE20" i="6"/>
  <c r="S35" i="6"/>
  <c r="U15" i="6"/>
  <c r="AQ54" i="6"/>
  <c r="AC75" i="6"/>
  <c r="Q40" i="6"/>
  <c r="AA60" i="6"/>
  <c r="I55" i="6"/>
  <c r="O56" i="6"/>
  <c r="E76" i="6"/>
  <c r="K31" i="6"/>
  <c r="AU38" i="6"/>
  <c r="C74" i="6"/>
  <c r="BC8" i="6"/>
  <c r="AI93" i="6"/>
  <c r="BA52" i="6"/>
  <c r="E42" i="6"/>
  <c r="U8" i="6"/>
  <c r="AQ86" i="6"/>
  <c r="AK91" i="6"/>
  <c r="AY49" i="6"/>
  <c r="AS33" i="6"/>
  <c r="I43" i="6"/>
  <c r="AK9" i="6"/>
  <c r="AM72" i="6"/>
  <c r="E74" i="6"/>
  <c r="AI12" i="6"/>
  <c r="AO77" i="6"/>
  <c r="S87" i="6"/>
  <c r="U55" i="6"/>
  <c r="AW30" i="6"/>
  <c r="AO54" i="6"/>
  <c r="AK88" i="6"/>
  <c r="BA89" i="6"/>
  <c r="C11" i="6"/>
  <c r="M59" i="6"/>
  <c r="I14" i="6"/>
  <c r="AI83" i="6"/>
  <c r="AG69" i="6"/>
  <c r="C52" i="6"/>
  <c r="M38" i="6"/>
  <c r="K68" i="6"/>
  <c r="BA70" i="6"/>
  <c r="AO74" i="6"/>
  <c r="AW60" i="6"/>
  <c r="BA25" i="6"/>
  <c r="AG60" i="6"/>
  <c r="W43" i="6"/>
  <c r="Q35" i="6"/>
  <c r="I74" i="6"/>
  <c r="O95" i="6"/>
  <c r="AI96" i="6"/>
  <c r="AO81" i="6"/>
  <c r="K4" i="6"/>
  <c r="Y6" i="6"/>
  <c r="AA50" i="6"/>
  <c r="AG36" i="6"/>
  <c r="AI76" i="6"/>
  <c r="AK84" i="6"/>
  <c r="U88" i="6"/>
  <c r="S28" i="6"/>
  <c r="AE96" i="6"/>
  <c r="E70" i="6"/>
  <c r="AA93" i="6"/>
  <c r="M11" i="6"/>
  <c r="O25" i="6"/>
  <c r="O19" i="6"/>
  <c r="AS73" i="6"/>
  <c r="U20" i="6"/>
  <c r="W59" i="6"/>
  <c r="W20" i="6"/>
  <c r="AM59" i="6"/>
  <c r="AI16" i="6"/>
  <c r="I62" i="6"/>
  <c r="AG27" i="6"/>
  <c r="AE22" i="6"/>
  <c r="AA34" i="6"/>
  <c r="U49" i="6"/>
  <c r="AS49" i="6"/>
  <c r="AA73" i="6"/>
  <c r="I17" i="6"/>
  <c r="AK93" i="6"/>
  <c r="AU86" i="6"/>
  <c r="AM32" i="6"/>
  <c r="AY31" i="6"/>
  <c r="BA24" i="6"/>
  <c r="BA59" i="6"/>
  <c r="M12" i="6"/>
  <c r="Y20" i="6"/>
  <c r="AY61" i="6"/>
  <c r="W37" i="6"/>
  <c r="AS9" i="6"/>
  <c r="M43" i="6"/>
  <c r="AK14" i="6"/>
  <c r="AK67" i="6"/>
  <c r="AQ12" i="6"/>
  <c r="I13" i="6"/>
  <c r="M77" i="6"/>
  <c r="U94" i="6"/>
  <c r="BA53" i="6"/>
  <c r="M53" i="6"/>
  <c r="S86" i="6"/>
  <c r="U24" i="6"/>
  <c r="Y7" i="6"/>
  <c r="AE15" i="6"/>
  <c r="Q87" i="6"/>
  <c r="AO16" i="6"/>
  <c r="AO9" i="6"/>
  <c r="BC32" i="6"/>
  <c r="AY39" i="6"/>
  <c r="C59" i="6"/>
  <c r="O54" i="6"/>
  <c r="AE84" i="6"/>
  <c r="O82" i="6"/>
  <c r="K24" i="6"/>
  <c r="AU73" i="6"/>
  <c r="W96" i="6"/>
  <c r="BA93" i="6"/>
  <c r="AK40" i="6"/>
  <c r="BA71" i="6"/>
  <c r="AO36" i="6"/>
  <c r="O11" i="6"/>
  <c r="AW7" i="6"/>
  <c r="S66" i="6"/>
  <c r="Q80" i="6"/>
  <c r="AA42" i="6"/>
  <c r="BC50" i="6"/>
  <c r="U80" i="6"/>
  <c r="K71" i="6"/>
  <c r="E64" i="6"/>
  <c r="Y69" i="6"/>
  <c r="AK42" i="6"/>
  <c r="AW6" i="6"/>
  <c r="BC49" i="6"/>
  <c r="AG18" i="6"/>
  <c r="Q33" i="6"/>
  <c r="AI79" i="6"/>
  <c r="AW70" i="6"/>
  <c r="O62" i="6"/>
  <c r="U38" i="6"/>
  <c r="AY33" i="6"/>
  <c r="AU35" i="6"/>
  <c r="E28" i="6"/>
  <c r="AS44" i="6"/>
  <c r="AU92" i="6"/>
  <c r="K17" i="6"/>
  <c r="C96" i="6"/>
  <c r="AE30" i="6"/>
  <c r="BA50" i="6"/>
  <c r="AY15" i="6"/>
  <c r="W64" i="6"/>
  <c r="AS97" i="6"/>
  <c r="U50" i="6"/>
  <c r="AA49" i="6"/>
  <c r="W89" i="6"/>
  <c r="AM25" i="6"/>
  <c r="Y30" i="6"/>
  <c r="I66" i="6"/>
  <c r="AG59" i="6"/>
  <c r="E75" i="6"/>
  <c r="BC18" i="6"/>
  <c r="BC79" i="6"/>
  <c r="Y47" i="6"/>
  <c r="AY70" i="6"/>
  <c r="Q78" i="6"/>
  <c r="C23" i="6"/>
  <c r="S33" i="6"/>
  <c r="E5" i="6"/>
  <c r="AC58" i="6"/>
  <c r="AC93" i="6"/>
  <c r="AA69" i="6"/>
  <c r="U10" i="6"/>
  <c r="K66" i="6"/>
  <c r="AO79" i="6"/>
  <c r="AU61" i="6"/>
  <c r="AW18" i="6"/>
  <c r="AC92" i="6"/>
  <c r="K69" i="6"/>
  <c r="AC45" i="6"/>
  <c r="AA31" i="6"/>
  <c r="AA88" i="6"/>
  <c r="E49" i="6"/>
  <c r="Y34" i="6"/>
  <c r="W82" i="6"/>
  <c r="AO33" i="6"/>
  <c r="E40" i="6"/>
  <c r="U87" i="6"/>
  <c r="AY30" i="6"/>
  <c r="AE59" i="6"/>
  <c r="Y73" i="6"/>
  <c r="AM52" i="6"/>
  <c r="O7" i="6"/>
  <c r="Y27" i="6"/>
  <c r="AW29" i="6"/>
  <c r="Q92" i="6"/>
  <c r="M39" i="6"/>
  <c r="AA26" i="6"/>
  <c r="AO52" i="6"/>
  <c r="Y83" i="6"/>
  <c r="K48" i="6"/>
  <c r="BA76" i="6"/>
  <c r="AM46" i="6"/>
  <c r="Q49" i="6"/>
  <c r="AK15" i="6"/>
  <c r="Q36" i="6"/>
  <c r="AO29" i="6"/>
  <c r="BC5" i="6"/>
  <c r="AY26" i="6"/>
  <c r="M34" i="6"/>
  <c r="AG26" i="6"/>
  <c r="AC46" i="6"/>
  <c r="Q74" i="6"/>
  <c r="AI36" i="6"/>
  <c r="O38" i="6"/>
  <c r="C53" i="6"/>
  <c r="W26" i="6"/>
  <c r="O63" i="6"/>
  <c r="AU9" i="6"/>
  <c r="AI75" i="6"/>
  <c r="AG47" i="6"/>
  <c r="Q16" i="6"/>
  <c r="W50" i="6"/>
  <c r="AW83" i="6"/>
  <c r="AG61" i="6"/>
  <c r="K96" i="6"/>
  <c r="Y66" i="6"/>
  <c r="Y85" i="6"/>
  <c r="BA42" i="6"/>
  <c r="AG82" i="6"/>
  <c r="W22" i="6"/>
  <c r="AK18" i="6"/>
  <c r="E21" i="6"/>
  <c r="U7" i="6"/>
  <c r="K93" i="6"/>
  <c r="AM43" i="6"/>
  <c r="Q7" i="6"/>
  <c r="M15" i="6"/>
  <c r="AM49" i="6"/>
  <c r="AQ71" i="6"/>
  <c r="BA12" i="6"/>
  <c r="Q45" i="6"/>
  <c r="C47" i="6"/>
  <c r="O73" i="6"/>
  <c r="AW78" i="6"/>
  <c r="AE40" i="6"/>
  <c r="E7" i="6"/>
  <c r="AY9" i="6"/>
  <c r="I64" i="6"/>
  <c r="AW71" i="6"/>
  <c r="AK29" i="6"/>
  <c r="AY82" i="6"/>
  <c r="AE71" i="6"/>
  <c r="S75" i="6"/>
  <c r="W92" i="6"/>
  <c r="W35" i="6"/>
  <c r="W80" i="6"/>
  <c r="AS28" i="6"/>
  <c r="AW66" i="6"/>
  <c r="AG55" i="6"/>
  <c r="Y82" i="6"/>
  <c r="AK55" i="6"/>
  <c r="AI73" i="6"/>
  <c r="M79" i="6"/>
  <c r="Q41" i="6"/>
  <c r="AO83" i="6"/>
  <c r="S19" i="6"/>
  <c r="AY16" i="6"/>
  <c r="M89" i="6"/>
  <c r="Q38" i="6"/>
  <c r="I94" i="6"/>
  <c r="M21" i="6"/>
  <c r="M10" i="6"/>
  <c r="AG44" i="6"/>
  <c r="AQ70" i="6"/>
  <c r="AY35" i="6"/>
  <c r="AY45" i="6"/>
  <c r="AK30" i="6"/>
  <c r="AQ63" i="6"/>
  <c r="E90" i="6"/>
  <c r="I36" i="6"/>
  <c r="BA18" i="6"/>
  <c r="AI72" i="6"/>
  <c r="AK6" i="6"/>
  <c r="W79" i="6"/>
  <c r="M88" i="6"/>
  <c r="AI14" i="6"/>
  <c r="AC71" i="6"/>
  <c r="AG10" i="6"/>
  <c r="C68" i="6"/>
  <c r="AC6" i="6"/>
  <c r="U28" i="6"/>
  <c r="AC40" i="6"/>
  <c r="AU14" i="6"/>
  <c r="Y94" i="6"/>
  <c r="AS40" i="6"/>
  <c r="AW58" i="6"/>
  <c r="AW84" i="6"/>
  <c r="O84" i="6"/>
  <c r="K37" i="6"/>
  <c r="AO63" i="6"/>
  <c r="AU62" i="6"/>
  <c r="AC95" i="6"/>
  <c r="AA27" i="6"/>
  <c r="U9" i="6"/>
  <c r="AI52" i="6"/>
  <c r="AA33" i="6"/>
  <c r="AC35" i="6"/>
  <c r="AQ15" i="6"/>
  <c r="AQ34" i="6"/>
  <c r="AS64" i="6"/>
  <c r="O33" i="6"/>
  <c r="AK75" i="6"/>
  <c r="U23" i="6"/>
  <c r="AO69" i="6"/>
  <c r="AI54" i="6"/>
  <c r="AC81" i="6"/>
  <c r="M14" i="6"/>
  <c r="AS86" i="6"/>
  <c r="AQ33" i="6"/>
  <c r="BC24" i="6"/>
  <c r="AE93" i="6"/>
  <c r="E20" i="6"/>
  <c r="AW56" i="6"/>
  <c r="AO85" i="6"/>
  <c r="AW63" i="6"/>
  <c r="U51" i="6"/>
  <c r="Y89" i="6"/>
  <c r="BC85" i="6"/>
  <c r="AU12" i="6"/>
  <c r="Y93" i="6"/>
  <c r="BC61" i="6"/>
  <c r="U44" i="6"/>
  <c r="AG90" i="6"/>
  <c r="Q12" i="6"/>
  <c r="AW55" i="6"/>
  <c r="I49" i="6"/>
  <c r="AS58" i="6"/>
  <c r="AS42" i="6"/>
  <c r="AE81" i="6"/>
  <c r="AM44" i="6"/>
  <c r="M16" i="6"/>
  <c r="AA63" i="6"/>
  <c r="Q48" i="6"/>
  <c r="AM88" i="6"/>
  <c r="AI24" i="6"/>
  <c r="AE64" i="6"/>
  <c r="K50" i="6"/>
  <c r="W72" i="6"/>
  <c r="AQ74" i="6"/>
  <c r="M75" i="6"/>
  <c r="Y86" i="6"/>
  <c r="AS54" i="6"/>
  <c r="AK49" i="6"/>
  <c r="AW62" i="6"/>
  <c r="BA79" i="6"/>
  <c r="AQ43" i="6"/>
  <c r="M94" i="6"/>
  <c r="O77" i="6"/>
  <c r="BA23" i="6"/>
  <c r="AG73" i="6"/>
  <c r="AM8" i="6"/>
  <c r="AS34" i="6"/>
  <c r="E68" i="6"/>
  <c r="E6" i="6"/>
  <c r="BA6" i="6"/>
  <c r="AO82" i="6"/>
  <c r="AG42" i="6"/>
  <c r="O26" i="6"/>
  <c r="AU90" i="6"/>
  <c r="I4" i="6"/>
  <c r="AA52" i="6"/>
  <c r="AE50" i="6"/>
  <c r="E67" i="6"/>
  <c r="I22" i="6"/>
  <c r="BC45" i="6"/>
  <c r="AQ38" i="6"/>
  <c r="AW92" i="6"/>
  <c r="AG13" i="6"/>
  <c r="Q71" i="6"/>
  <c r="AK32" i="6"/>
  <c r="U53" i="6"/>
  <c r="AU78" i="6"/>
  <c r="S23" i="6"/>
  <c r="Q26" i="6"/>
  <c r="AS7" i="6"/>
  <c r="AI35" i="6"/>
  <c r="W10" i="6"/>
  <c r="AC25" i="6"/>
  <c r="AO49" i="6"/>
  <c r="AA18" i="6"/>
  <c r="W90" i="6"/>
  <c r="C75" i="6"/>
  <c r="BA60" i="6"/>
  <c r="S77" i="6"/>
  <c r="C91" i="6"/>
  <c r="AQ37" i="6"/>
  <c r="BA38" i="6"/>
  <c r="AO45" i="6"/>
  <c r="AM14" i="6"/>
  <c r="AE75" i="6"/>
  <c r="AM81" i="6"/>
  <c r="AO89" i="6"/>
  <c r="AC41" i="6"/>
  <c r="I24" i="6"/>
  <c r="K64" i="6"/>
  <c r="BA83" i="6"/>
  <c r="AU33" i="6"/>
  <c r="AC21" i="6"/>
  <c r="AE68" i="6"/>
  <c r="M22" i="6"/>
  <c r="AC65" i="6"/>
  <c r="K9" i="6"/>
  <c r="W81" i="6"/>
  <c r="S68" i="6"/>
  <c r="BA46" i="6"/>
  <c r="AQ61" i="6"/>
  <c r="AQ49" i="6"/>
  <c r="AE53" i="6"/>
  <c r="AY88" i="6"/>
  <c r="K92" i="6"/>
  <c r="AA40" i="6"/>
  <c r="AK26" i="6"/>
  <c r="W12" i="6"/>
  <c r="AW72" i="6"/>
  <c r="C78" i="6"/>
  <c r="K67" i="6"/>
  <c r="Q19" i="6"/>
  <c r="W93" i="6"/>
  <c r="W39" i="6"/>
  <c r="AM41" i="6"/>
  <c r="U41" i="6"/>
  <c r="K34" i="6"/>
  <c r="AY50" i="6"/>
  <c r="AG31" i="6"/>
  <c r="AE58" i="6"/>
  <c r="Y22" i="6"/>
  <c r="E62" i="6"/>
  <c r="AC34" i="6"/>
  <c r="AC64" i="6"/>
  <c r="AG56" i="6"/>
  <c r="BA95" i="6"/>
  <c r="AA30" i="6"/>
  <c r="AY67" i="6"/>
  <c r="U61" i="6"/>
  <c r="S44" i="6"/>
  <c r="AM37" i="6"/>
  <c r="I31" i="6"/>
  <c r="BC90" i="6"/>
  <c r="E77" i="6"/>
  <c r="AI15" i="6"/>
  <c r="W40" i="6"/>
  <c r="AU80" i="6"/>
  <c r="AA83" i="6"/>
  <c r="AK80" i="6"/>
  <c r="Y96" i="6"/>
  <c r="W46" i="6"/>
  <c r="AA35" i="6"/>
  <c r="AU11" i="6"/>
  <c r="AE32" i="6"/>
  <c r="AC43" i="6"/>
  <c r="AI7" i="6"/>
  <c r="BC93" i="6"/>
  <c r="AM82" i="6"/>
  <c r="E27" i="6"/>
  <c r="AA87" i="6"/>
  <c r="Y45" i="6"/>
  <c r="K73" i="6"/>
  <c r="AY8" i="6"/>
  <c r="U13" i="6"/>
  <c r="U16" i="6"/>
  <c r="M63" i="6"/>
  <c r="AU83" i="6"/>
  <c r="E56" i="6"/>
  <c r="AS84" i="6"/>
  <c r="AE29" i="6"/>
  <c r="AI89" i="6"/>
  <c r="Y26" i="6"/>
  <c r="Y12" i="6"/>
  <c r="BA11" i="6"/>
  <c r="AC52" i="6"/>
  <c r="BC47" i="6"/>
  <c r="U30" i="6"/>
  <c r="AC31" i="6"/>
  <c r="AS30" i="6"/>
  <c r="K82" i="6"/>
  <c r="AQ87" i="6"/>
  <c r="M64" i="6"/>
  <c r="AU51" i="6"/>
  <c r="BA22" i="6"/>
  <c r="AC56" i="6"/>
  <c r="K14" i="6"/>
  <c r="Q18" i="6"/>
  <c r="Q27" i="6"/>
  <c r="O91" i="6"/>
  <c r="AO64" i="6"/>
  <c r="AS31" i="6"/>
  <c r="O58" i="6"/>
  <c r="AC57" i="6"/>
  <c r="AC12" i="6"/>
  <c r="AY64" i="6"/>
  <c r="BA28" i="6"/>
  <c r="E44" i="6"/>
  <c r="AO48" i="6"/>
  <c r="E58" i="6"/>
  <c r="AW46" i="6"/>
  <c r="BC70" i="6"/>
  <c r="AU53" i="6"/>
  <c r="AO51" i="6"/>
  <c r="AG65" i="6"/>
  <c r="AG95" i="6"/>
  <c r="E45" i="6"/>
  <c r="BC38" i="6"/>
  <c r="C10" i="6"/>
  <c r="M19" i="6"/>
  <c r="M83" i="6"/>
  <c r="S10" i="6"/>
  <c r="AO41" i="6"/>
  <c r="E39" i="6"/>
  <c r="AW13" i="6"/>
  <c r="O43" i="6"/>
  <c r="I87" i="6"/>
  <c r="M17" i="6"/>
  <c r="AO53" i="6"/>
  <c r="AG6" i="6"/>
  <c r="AK61" i="6"/>
  <c r="AI32" i="6"/>
  <c r="W34" i="6"/>
  <c r="C13" i="6"/>
  <c r="M36" i="6"/>
  <c r="S21" i="6"/>
  <c r="C29" i="6"/>
  <c r="AU25" i="6"/>
  <c r="C19" i="6"/>
  <c r="I60" i="6"/>
  <c r="AU8" i="6"/>
  <c r="AM53" i="6"/>
  <c r="S14" i="6"/>
  <c r="Y77" i="6"/>
  <c r="C44" i="6"/>
  <c r="AK85" i="6"/>
  <c r="AE11" i="6"/>
  <c r="C27" i="6"/>
  <c r="AK83" i="6"/>
  <c r="AI43" i="6"/>
  <c r="E92" i="6"/>
  <c r="U42" i="6"/>
  <c r="AE76" i="6"/>
  <c r="AC55" i="6"/>
  <c r="AC74" i="6"/>
  <c r="AI81" i="6"/>
  <c r="W42" i="6"/>
  <c r="C61" i="6"/>
  <c r="E53" i="6"/>
  <c r="BA32" i="6"/>
  <c r="BA47" i="6"/>
  <c r="Y21" i="6"/>
  <c r="AM36" i="6"/>
  <c r="AA19" i="6"/>
  <c r="M29" i="6"/>
  <c r="S76" i="6"/>
  <c r="AE37" i="6"/>
  <c r="S88" i="6"/>
  <c r="BC7" i="6"/>
  <c r="AO91" i="6"/>
  <c r="AK19" i="6"/>
  <c r="K45" i="6"/>
  <c r="O32" i="6"/>
  <c r="W23" i="6"/>
  <c r="AU44" i="6"/>
  <c r="Y38" i="6"/>
  <c r="U26" i="6"/>
  <c r="AO71" i="6"/>
  <c r="U65" i="6"/>
  <c r="U69" i="6"/>
  <c r="M65" i="6"/>
  <c r="BC37" i="6"/>
  <c r="AU75" i="6"/>
  <c r="Q17" i="6"/>
  <c r="AQ29" i="6"/>
  <c r="S63" i="6"/>
  <c r="E10" i="6"/>
  <c r="C17" i="6"/>
  <c r="AY23" i="6"/>
  <c r="AE92" i="6"/>
  <c r="O44" i="6"/>
  <c r="S37" i="6"/>
  <c r="W17" i="6"/>
  <c r="E37" i="6"/>
  <c r="K75" i="6"/>
  <c r="AC23" i="6"/>
  <c r="AW5" i="6"/>
  <c r="AK73" i="6"/>
  <c r="M61" i="6"/>
  <c r="AS56" i="6"/>
  <c r="AY25" i="6"/>
  <c r="E83" i="6"/>
  <c r="K40" i="6"/>
  <c r="AW24" i="6"/>
  <c r="AE65" i="6"/>
  <c r="C77" i="6"/>
  <c r="O61" i="6"/>
  <c r="U37" i="6"/>
  <c r="Q94" i="6"/>
  <c r="S15" i="6"/>
  <c r="AE73" i="6"/>
  <c r="I96" i="6"/>
  <c r="C43" i="6"/>
  <c r="C90" i="6"/>
  <c r="S58" i="6"/>
  <c r="AY34" i="6"/>
  <c r="AI27" i="6"/>
  <c r="AE34" i="6"/>
  <c r="AE44" i="6"/>
  <c r="U67" i="6"/>
  <c r="AM20" i="6"/>
  <c r="AC30" i="6"/>
  <c r="BC81" i="6"/>
  <c r="AA78" i="6"/>
  <c r="BC59" i="6"/>
  <c r="AI26" i="6"/>
  <c r="AM19" i="6"/>
  <c r="BA94" i="6"/>
  <c r="E11" i="6"/>
  <c r="BC21" i="6"/>
  <c r="BA78" i="6"/>
  <c r="AS70" i="6"/>
  <c r="W49" i="6"/>
  <c r="AQ9" i="6"/>
  <c r="K81" i="6"/>
  <c r="K7" i="6"/>
  <c r="AI87" i="6"/>
  <c r="E88" i="6"/>
  <c r="AQ46" i="6"/>
  <c r="O67" i="6"/>
  <c r="K88" i="6"/>
  <c r="BC71" i="6"/>
  <c r="BC73" i="6"/>
  <c r="E12" i="6"/>
  <c r="AW95" i="6"/>
  <c r="BC56" i="6"/>
  <c r="BA41" i="6"/>
  <c r="O72" i="6"/>
  <c r="AQ36" i="6"/>
  <c r="AG46" i="6"/>
  <c r="AS87" i="6"/>
  <c r="AW41" i="6"/>
  <c r="BC92" i="6"/>
  <c r="AI95" i="6"/>
  <c r="AM5" i="6"/>
  <c r="BA96" i="6"/>
  <c r="AQ11" i="6"/>
  <c r="BC75" i="6"/>
  <c r="O17" i="6"/>
  <c r="E17" i="6"/>
  <c r="E55" i="6"/>
  <c r="W71" i="6"/>
  <c r="AY58" i="6"/>
  <c r="U21" i="6"/>
  <c r="M20" i="6"/>
  <c r="U73" i="6"/>
  <c r="Y35" i="6"/>
  <c r="AW9" i="6"/>
  <c r="BA40" i="6"/>
  <c r="E87" i="6"/>
  <c r="AI40" i="6"/>
  <c r="AI29" i="6"/>
  <c r="W32" i="6"/>
  <c r="AC29" i="6"/>
  <c r="O64" i="6"/>
  <c r="BA54" i="6"/>
  <c r="W73" i="6"/>
  <c r="AW77" i="6"/>
  <c r="AK31" i="6"/>
  <c r="AQ25" i="6"/>
  <c r="I63" i="6"/>
  <c r="AY12" i="6"/>
  <c r="W91" i="6"/>
  <c r="E33" i="6"/>
  <c r="AU72" i="6"/>
  <c r="AS23" i="6"/>
  <c r="W62" i="6"/>
  <c r="AO28" i="6"/>
  <c r="AY91" i="6"/>
  <c r="BC46" i="6"/>
  <c r="AI86" i="6"/>
  <c r="O59" i="6"/>
  <c r="I97" i="6"/>
  <c r="AK97" i="6"/>
  <c r="K47" i="6"/>
  <c r="O90" i="6"/>
  <c r="AK8" i="6"/>
  <c r="AA92" i="6"/>
  <c r="Q28" i="6"/>
  <c r="AC89" i="6"/>
  <c r="Q86" i="6"/>
  <c r="AQ21" i="6"/>
  <c r="AS4" i="6"/>
  <c r="S81" i="6"/>
  <c r="AU50" i="6"/>
  <c r="AQ77" i="6"/>
  <c r="AW64" i="6"/>
  <c r="AQ47" i="6"/>
  <c r="AI25" i="6"/>
  <c r="I28" i="6"/>
  <c r="AM30" i="6"/>
  <c r="Y31" i="6"/>
  <c r="E82" i="6"/>
  <c r="AU56" i="6"/>
  <c r="AM80" i="6"/>
  <c r="U27" i="6"/>
  <c r="W85" i="6"/>
  <c r="AG25" i="6"/>
  <c r="O78" i="6"/>
  <c r="O21" i="6"/>
  <c r="AG23" i="6"/>
  <c r="I40" i="6"/>
  <c r="Y50" i="6"/>
  <c r="E26" i="6"/>
  <c r="Q54" i="6"/>
  <c r="AO42" i="6"/>
  <c r="U18" i="6"/>
  <c r="O46" i="6"/>
  <c r="AW26" i="6"/>
  <c r="AA10" i="6"/>
  <c r="E51" i="6"/>
  <c r="C8" i="6"/>
  <c r="C26" i="6"/>
  <c r="AQ13" i="6"/>
  <c r="AU76" i="6"/>
  <c r="AO65" i="6"/>
  <c r="BA7" i="6"/>
  <c r="AG19" i="6"/>
  <c r="W51" i="6"/>
  <c r="AO14" i="6"/>
  <c r="K91" i="6"/>
  <c r="U86" i="6"/>
  <c r="AE5" i="6"/>
  <c r="E66" i="6"/>
  <c r="BC80" i="6"/>
  <c r="AC60" i="6"/>
  <c r="AI18" i="6"/>
  <c r="AU85" i="6"/>
  <c r="O27" i="6"/>
  <c r="BC84" i="6"/>
  <c r="BC60" i="6"/>
  <c r="AW54" i="6"/>
  <c r="U48" i="6"/>
  <c r="AE8" i="6"/>
  <c r="AM95" i="6"/>
  <c r="AC4" i="6"/>
  <c r="I89" i="6"/>
  <c r="W8" i="6"/>
  <c r="AC27" i="6"/>
  <c r="AG29" i="6"/>
  <c r="AU4" i="6"/>
  <c r="AC15" i="6"/>
  <c r="BA81" i="6"/>
  <c r="Q83" i="6"/>
  <c r="AU45" i="6"/>
  <c r="AM35" i="6"/>
  <c r="K63" i="6"/>
  <c r="Q68" i="6"/>
  <c r="AA43" i="6"/>
  <c r="AC76" i="6"/>
  <c r="AC54" i="6"/>
  <c r="AA9" i="6"/>
  <c r="AK11" i="6"/>
  <c r="AY76" i="6"/>
  <c r="AY81" i="6"/>
  <c r="AE19" i="6"/>
  <c r="AY22" i="6"/>
  <c r="AS45" i="6"/>
  <c r="Y75" i="6"/>
  <c r="AU81" i="6"/>
  <c r="AY68" i="6"/>
  <c r="C54" i="6"/>
  <c r="AE38" i="6"/>
  <c r="Q52" i="6"/>
  <c r="AS21" i="6"/>
  <c r="E25" i="6"/>
  <c r="AO37" i="6"/>
  <c r="Q82" i="6"/>
  <c r="AE33" i="6"/>
  <c r="AM15" i="6"/>
  <c r="AC51" i="6"/>
  <c r="AY96" i="6"/>
  <c r="U31" i="6"/>
  <c r="AY52" i="6"/>
  <c r="AI77" i="6"/>
  <c r="U58" i="6"/>
  <c r="O23" i="6"/>
  <c r="AS71" i="6"/>
  <c r="AO94" i="6"/>
  <c r="AM18" i="6"/>
  <c r="AK64" i="6"/>
  <c r="E30" i="6"/>
  <c r="U76" i="6"/>
  <c r="AG38" i="6"/>
  <c r="AQ22" i="6"/>
  <c r="BC31" i="6"/>
  <c r="Q30" i="6"/>
  <c r="BA15" i="6"/>
  <c r="Q59" i="6"/>
  <c r="BC25" i="6"/>
  <c r="AO13" i="6"/>
  <c r="AO21" i="6"/>
  <c r="BC4" i="6"/>
  <c r="AM83" i="6"/>
  <c r="AY6" i="6"/>
  <c r="AI34" i="6"/>
  <c r="AI49" i="6"/>
  <c r="AE42" i="6"/>
  <c r="U70" i="6"/>
  <c r="M49" i="6"/>
  <c r="AA74" i="6"/>
  <c r="S73" i="6"/>
  <c r="AW89" i="6"/>
  <c r="AI48" i="6"/>
  <c r="Q81" i="6"/>
  <c r="C28" i="6"/>
  <c r="W5" i="6"/>
  <c r="AG12" i="6"/>
  <c r="BA62" i="6"/>
  <c r="AO18" i="6"/>
  <c r="AK72" i="6"/>
  <c r="AC62" i="6"/>
  <c r="AO68" i="6"/>
  <c r="BA74" i="6"/>
  <c r="O93" i="6"/>
  <c r="S89" i="6"/>
  <c r="AC85" i="6"/>
  <c r="AE14" i="6"/>
  <c r="BC42" i="6"/>
  <c r="M85" i="6"/>
  <c r="BC10" i="6"/>
  <c r="BA91" i="6"/>
  <c r="K57" i="6"/>
  <c r="S17" i="6"/>
  <c r="C88" i="6"/>
  <c r="AO93" i="6"/>
  <c r="U84" i="6"/>
  <c r="W84" i="6"/>
  <c r="K43" i="6"/>
  <c r="AE13" i="6"/>
  <c r="AC36" i="6"/>
  <c r="AC61" i="6"/>
  <c r="C97" i="6"/>
  <c r="AQ57" i="6"/>
  <c r="BC88" i="6"/>
  <c r="O4" i="6"/>
  <c r="AE63" i="6"/>
  <c r="AY59" i="6"/>
  <c r="AC68" i="6"/>
  <c r="E34" i="6"/>
  <c r="AO12" i="6"/>
  <c r="AM40" i="6"/>
  <c r="W75" i="6"/>
  <c r="AQ89" i="6"/>
  <c r="M92" i="6"/>
  <c r="E41" i="6"/>
  <c r="AI85" i="6"/>
  <c r="AI56" i="6"/>
  <c r="AG58" i="6"/>
  <c r="W54" i="6"/>
  <c r="Q44" i="6"/>
  <c r="AK4" i="6"/>
  <c r="AY4" i="6"/>
  <c r="BA10" i="6"/>
  <c r="C40" i="6"/>
  <c r="M13" i="6"/>
  <c r="BC6" i="6"/>
  <c r="E97" i="6"/>
  <c r="AE27" i="6"/>
  <c r="AE69" i="6"/>
  <c r="I34" i="6"/>
  <c r="AU54" i="6"/>
  <c r="AM38" i="6"/>
  <c r="AY60" i="6"/>
  <c r="AI46" i="6"/>
  <c r="AY77" i="6"/>
  <c r="AY62" i="6"/>
  <c r="AO92" i="6"/>
  <c r="U39" i="6"/>
  <c r="C32" i="6"/>
  <c r="Q75" i="6"/>
  <c r="O45" i="6"/>
  <c r="BA30" i="6"/>
  <c r="AK25" i="6"/>
  <c r="AS60" i="6"/>
  <c r="AQ14" i="6"/>
  <c r="AQ90" i="6"/>
  <c r="C55" i="6"/>
  <c r="AI5" i="6"/>
  <c r="Q24" i="6"/>
  <c r="AI30" i="6"/>
  <c r="AE10" i="6"/>
  <c r="I82" i="6"/>
  <c r="E35" i="6"/>
  <c r="AG40" i="6"/>
  <c r="AO38" i="6"/>
  <c r="AO35" i="6"/>
  <c r="AE54" i="6"/>
  <c r="AK66" i="6"/>
  <c r="AM92" i="6"/>
  <c r="AE43" i="6"/>
  <c r="C50" i="6"/>
  <c r="Q53" i="6"/>
  <c r="AW61" i="6"/>
  <c r="AK57" i="6"/>
  <c r="AE66" i="6"/>
  <c r="Q91" i="6"/>
  <c r="O30" i="6"/>
  <c r="S64" i="6"/>
  <c r="AW52" i="6"/>
  <c r="Q32" i="6"/>
  <c r="BA69" i="6"/>
  <c r="AS26" i="6"/>
  <c r="AW44" i="6"/>
  <c r="AY55" i="6"/>
  <c r="AC19" i="6"/>
  <c r="AQ97" i="6"/>
  <c r="C15" i="6"/>
  <c r="AI66" i="6"/>
  <c r="C41" i="6"/>
  <c r="W45" i="6"/>
  <c r="AK23" i="6"/>
  <c r="K35" i="6"/>
  <c r="C63" i="6"/>
  <c r="M5" i="6"/>
  <c r="C36" i="6"/>
  <c r="W28" i="6"/>
  <c r="AE23" i="6"/>
  <c r="S27" i="6"/>
  <c r="C64" i="6"/>
  <c r="AA6" i="6"/>
  <c r="AU93" i="6"/>
  <c r="AI41" i="6"/>
  <c r="AM89" i="6"/>
  <c r="AO86" i="6"/>
  <c r="AI71" i="6"/>
  <c r="AA76" i="6"/>
  <c r="AQ27" i="6"/>
  <c r="AI4" i="6"/>
  <c r="AQ95" i="6"/>
  <c r="AE16" i="6"/>
  <c r="Q4" i="6"/>
  <c r="BA51" i="6"/>
  <c r="AO10" i="6"/>
  <c r="AK96" i="6"/>
  <c r="AA97" i="6"/>
  <c r="AG84" i="6"/>
  <c r="U36" i="6"/>
  <c r="AK48" i="6"/>
  <c r="W44" i="6"/>
  <c r="AA28" i="6"/>
  <c r="AO47" i="6"/>
  <c r="BC13" i="6"/>
  <c r="AE45" i="6"/>
  <c r="BA26" i="6"/>
  <c r="I72" i="6"/>
  <c r="U72" i="6"/>
  <c r="AE21" i="6"/>
  <c r="AS81" i="6"/>
  <c r="S42" i="6"/>
  <c r="Q51" i="6"/>
  <c r="AY53" i="6"/>
  <c r="Q64" i="6"/>
  <c r="Q65" i="6"/>
  <c r="AC39" i="6"/>
  <c r="AA82" i="6"/>
  <c r="AM75" i="6"/>
  <c r="BA82" i="6"/>
  <c r="I19" i="6"/>
  <c r="M32" i="6"/>
  <c r="AC59" i="6"/>
  <c r="I56" i="6"/>
  <c r="W33" i="6"/>
  <c r="AQ58" i="6"/>
  <c r="AA24" i="6"/>
  <c r="AI28" i="6"/>
  <c r="AG32" i="6"/>
  <c r="Q20" i="6"/>
  <c r="AA77" i="6"/>
  <c r="AM6" i="6"/>
  <c r="BA88" i="6"/>
  <c r="AY32" i="6"/>
  <c r="AY78" i="6"/>
  <c r="AW8" i="6"/>
  <c r="AE55" i="6"/>
  <c r="AG79" i="6"/>
  <c r="U59" i="6"/>
  <c r="S7" i="6"/>
  <c r="E46" i="6"/>
  <c r="U66" i="6"/>
  <c r="AI90" i="6"/>
  <c r="AQ6" i="6"/>
  <c r="BA13" i="6"/>
  <c r="AE17" i="6"/>
  <c r="AI53" i="6"/>
  <c r="Y4" i="6"/>
  <c r="BC63" i="6"/>
  <c r="O71" i="6"/>
  <c r="Q29" i="6"/>
  <c r="AE25" i="6"/>
  <c r="AK50" i="6"/>
  <c r="AC53" i="6"/>
  <c r="C66" i="6"/>
  <c r="AY46" i="6"/>
  <c r="AC26" i="6"/>
  <c r="C51" i="6"/>
  <c r="AS43" i="6"/>
  <c r="E54" i="6"/>
  <c r="AI92" i="6"/>
  <c r="O39" i="6"/>
  <c r="Y92" i="6"/>
  <c r="AG53" i="6"/>
  <c r="AO40" i="6"/>
  <c r="AE12" i="6"/>
  <c r="Y15" i="6"/>
  <c r="AK47" i="6"/>
  <c r="AU39" i="6"/>
  <c r="BC35" i="6"/>
  <c r="S49" i="6"/>
  <c r="AY97" i="6"/>
  <c r="AC28" i="6"/>
  <c r="BA14" i="6"/>
  <c r="K20" i="6"/>
  <c r="AK81" i="6"/>
  <c r="Q62" i="6"/>
  <c r="AW76" i="6"/>
  <c r="AK94" i="6"/>
  <c r="U79" i="6"/>
  <c r="K26" i="6"/>
  <c r="AQ79" i="6"/>
  <c r="C82" i="6"/>
  <c r="U12" i="6"/>
  <c r="BA67" i="6"/>
  <c r="I9" i="6"/>
  <c r="BA72" i="6"/>
  <c r="AA68" i="6"/>
  <c r="AQ60" i="6"/>
  <c r="C42" i="6"/>
  <c r="AM77" i="6"/>
  <c r="AY75" i="6"/>
  <c r="AG94" i="6"/>
  <c r="AM87" i="6"/>
  <c r="AO67" i="6"/>
  <c r="BC72" i="6"/>
  <c r="E80" i="6"/>
  <c r="AY80" i="6"/>
  <c r="AA67" i="6"/>
  <c r="Y14" i="6"/>
  <c r="K55" i="6"/>
  <c r="AU71" i="6"/>
  <c r="I86" i="6"/>
  <c r="BA35" i="6"/>
  <c r="Q10" i="6"/>
  <c r="AK56" i="6"/>
  <c r="AU69" i="6"/>
  <c r="AO57" i="6"/>
  <c r="AA46" i="6"/>
  <c r="AQ65" i="6"/>
  <c r="M60" i="6"/>
  <c r="C80" i="6"/>
  <c r="C69" i="6"/>
  <c r="Y37" i="6"/>
  <c r="S6" i="6"/>
  <c r="AQ78" i="6"/>
  <c r="AG14" i="6"/>
  <c r="AQ92" i="6"/>
  <c r="BC57" i="6"/>
  <c r="M69" i="6"/>
  <c r="AE91" i="6"/>
  <c r="E13" i="6"/>
  <c r="W68" i="6"/>
  <c r="M18" i="6"/>
  <c r="AK41" i="6"/>
  <c r="AM71" i="6"/>
  <c r="E52" i="6"/>
  <c r="AM24" i="6"/>
  <c r="AS29" i="6"/>
  <c r="U29" i="6"/>
  <c r="BC30" i="6"/>
  <c r="AE80" i="6"/>
  <c r="K18" i="6"/>
  <c r="AG20" i="6"/>
  <c r="O37" i="6"/>
  <c r="AE46" i="6"/>
  <c r="AQ64" i="6"/>
  <c r="AM62" i="6"/>
  <c r="AU22" i="6"/>
  <c r="M52" i="6"/>
  <c r="I20" i="6"/>
  <c r="AM58" i="6"/>
  <c r="K59" i="6"/>
  <c r="C12" i="6"/>
  <c r="AI65" i="6"/>
  <c r="S4" i="6"/>
  <c r="C60" i="6"/>
  <c r="AU26" i="6"/>
  <c r="E8" i="6"/>
  <c r="C18" i="6"/>
  <c r="AU60" i="6"/>
  <c r="S69" i="6"/>
  <c r="Q63" i="6"/>
  <c r="AG71" i="6"/>
  <c r="AS38" i="6"/>
  <c r="AI70" i="6"/>
  <c r="AE36" i="6"/>
  <c r="Q70" i="6"/>
  <c r="BA33" i="6"/>
  <c r="C14" i="6"/>
  <c r="AG51" i="6"/>
  <c r="O48" i="6"/>
  <c r="Q23" i="6"/>
  <c r="BC95" i="6"/>
  <c r="I52" i="6"/>
  <c r="BC39" i="6"/>
  <c r="U54" i="6"/>
  <c r="O53" i="6"/>
  <c r="M82" i="6"/>
  <c r="AI42" i="6"/>
  <c r="AW23" i="6"/>
  <c r="AG74" i="6"/>
  <c r="I39" i="6"/>
  <c r="AQ41" i="6"/>
  <c r="Y90" i="6"/>
  <c r="AW82" i="6"/>
  <c r="S55" i="6"/>
  <c r="AE28" i="6"/>
  <c r="AW43" i="6"/>
  <c r="AE74" i="6"/>
  <c r="U19" i="6"/>
  <c r="AG35" i="6"/>
  <c r="AK33" i="6"/>
  <c r="AC50" i="6"/>
  <c r="W95" i="6"/>
  <c r="AI39" i="6"/>
  <c r="O5" i="6"/>
  <c r="Y60" i="6"/>
  <c r="W63" i="6"/>
  <c r="AC80" i="6"/>
  <c r="AC18" i="6"/>
  <c r="W53" i="6"/>
  <c r="O36" i="6"/>
  <c r="AA86" i="6"/>
  <c r="AI10" i="6"/>
  <c r="O28" i="6"/>
  <c r="AE82" i="6"/>
  <c r="I8" i="6"/>
  <c r="U91" i="6"/>
  <c r="K38" i="6"/>
  <c r="M68" i="6"/>
  <c r="BA8" i="6"/>
  <c r="AK52" i="6"/>
  <c r="AY42" i="6"/>
  <c r="W88" i="6"/>
  <c r="AC44" i="6"/>
  <c r="I32" i="6"/>
  <c r="AU34" i="6"/>
  <c r="AE31" i="6"/>
  <c r="AM97" i="6"/>
  <c r="AK10" i="6"/>
  <c r="S18" i="6"/>
  <c r="AM26" i="6"/>
  <c r="AC5" i="6"/>
  <c r="AY65" i="6"/>
  <c r="AI22" i="6"/>
  <c r="BA37" i="6"/>
  <c r="AU37" i="6"/>
  <c r="AM61" i="6"/>
  <c r="AI9" i="6"/>
  <c r="U14" i="6"/>
  <c r="AC22" i="6"/>
  <c r="AE97" i="6"/>
  <c r="AQ55" i="6"/>
  <c r="BA9" i="6"/>
  <c r="W31" i="6"/>
  <c r="AG49" i="6"/>
  <c r="AQ75" i="6"/>
  <c r="AA66" i="6"/>
  <c r="AI45" i="6"/>
  <c r="AY44" i="6"/>
  <c r="AG8" i="6"/>
  <c r="W19" i="6"/>
  <c r="BC36" i="6"/>
  <c r="K19" i="6"/>
  <c r="AI58" i="6"/>
  <c r="C4" i="6"/>
  <c r="BA97" i="6"/>
  <c r="AM60" i="6"/>
  <c r="AQ18" i="6"/>
  <c r="AM13" i="6"/>
  <c r="BC67" i="6"/>
  <c r="Q66" i="6"/>
  <c r="AE88" i="6"/>
  <c r="M76" i="6"/>
  <c r="AA7" i="6"/>
  <c r="AM51" i="6"/>
  <c r="AQ83" i="6"/>
  <c r="C16" i="6"/>
  <c r="AA61" i="6"/>
  <c r="K79" i="6"/>
  <c r="AO61" i="6"/>
  <c r="Y67" i="6"/>
  <c r="E63" i="6"/>
  <c r="AI60" i="6"/>
  <c r="BC17" i="6"/>
  <c r="W86" i="6"/>
  <c r="AW79" i="6"/>
  <c r="AC32" i="6"/>
  <c r="AI38" i="6"/>
  <c r="BC23" i="6"/>
  <c r="Q76" i="6"/>
  <c r="AE56" i="6"/>
  <c r="AG41" i="6"/>
  <c r="I50" i="6"/>
  <c r="W27" i="6"/>
  <c r="BC55" i="6"/>
  <c r="AI11" i="6"/>
  <c r="U46" i="6"/>
  <c r="AE7" i="6"/>
  <c r="AY10" i="6"/>
  <c r="BC27" i="6"/>
  <c r="AQ28" i="6"/>
  <c r="E69" i="6"/>
  <c r="BA17" i="6"/>
  <c r="AY48" i="6"/>
  <c r="AI78" i="6"/>
  <c r="M9" i="6"/>
  <c r="K32" i="6"/>
  <c r="S82" i="6"/>
  <c r="AQ42" i="6"/>
  <c r="BA63" i="6"/>
  <c r="K15" i="6"/>
  <c r="W11" i="6"/>
  <c r="AS20" i="6"/>
  <c r="BC87" i="6"/>
  <c r="Y5" i="6"/>
  <c r="AU6" i="6"/>
  <c r="AI63" i="6"/>
  <c r="AK79" i="6"/>
  <c r="Q47" i="6"/>
  <c r="U6" i="6"/>
  <c r="AU23" i="6"/>
  <c r="W25" i="6"/>
  <c r="U71" i="6"/>
  <c r="AK13" i="6"/>
  <c r="U11" i="6"/>
  <c r="E95" i="6"/>
  <c r="Y68" i="6"/>
  <c r="U62" i="6"/>
  <c r="AO24" i="6"/>
  <c r="S31" i="6"/>
  <c r="O92" i="6"/>
  <c r="AO22" i="6"/>
  <c r="W97" i="6"/>
  <c r="AQ4" i="6"/>
  <c r="AO97" i="6"/>
  <c r="AI47" i="6"/>
  <c r="M40" i="6"/>
  <c r="AG62" i="6"/>
  <c r="S16" i="6"/>
  <c r="Q79" i="6"/>
  <c r="K80" i="6"/>
  <c r="K10" i="6"/>
  <c r="AQ32" i="6"/>
  <c r="AG28" i="6"/>
  <c r="AM31" i="6"/>
  <c r="AA45" i="6"/>
  <c r="AY7" i="6"/>
  <c r="W47" i="6"/>
  <c r="AI19" i="6"/>
  <c r="AC11" i="6"/>
  <c r="K94" i="6"/>
  <c r="AC16" i="6"/>
  <c r="AU18" i="6"/>
  <c r="AY56" i="6"/>
  <c r="AS48" i="6"/>
  <c r="AU32" i="6"/>
  <c r="BA19" i="6"/>
  <c r="AK76" i="6"/>
  <c r="AA57" i="6"/>
  <c r="AS95" i="6"/>
  <c r="AO25" i="6"/>
  <c r="AQ7" i="6"/>
  <c r="C39" i="6"/>
  <c r="BA21" i="6"/>
  <c r="Y49" i="6"/>
  <c r="AQ5" i="6"/>
  <c r="C49" i="6"/>
  <c r="BC11" i="6"/>
  <c r="Q8" i="6"/>
  <c r="AE90" i="6"/>
  <c r="Y17" i="6"/>
  <c r="W48" i="6"/>
  <c r="AS52" i="6"/>
  <c r="AK60" i="6"/>
  <c r="Q21" i="6"/>
  <c r="AS91" i="6"/>
  <c r="O16" i="6"/>
  <c r="AM22" i="6"/>
  <c r="E16" i="6"/>
  <c r="E89" i="6"/>
  <c r="AM79" i="6"/>
  <c r="Y72" i="6"/>
  <c r="AC9" i="6"/>
  <c r="AE57" i="6"/>
  <c r="BA92" i="6"/>
  <c r="AW42" i="6"/>
  <c r="K85" i="6"/>
  <c r="W87" i="6"/>
  <c r="E22" i="6"/>
  <c r="M23" i="6"/>
  <c r="AA38" i="6"/>
  <c r="I33" i="6"/>
  <c r="O47" i="6"/>
  <c r="AU91" i="6"/>
  <c r="W67" i="6"/>
  <c r="AW4" i="6"/>
  <c r="Q6" i="6"/>
  <c r="AS89" i="6"/>
  <c r="O18" i="6"/>
  <c r="AM91" i="6"/>
  <c r="BC58" i="6"/>
  <c r="Y55" i="6"/>
  <c r="O55" i="6"/>
  <c r="AQ50" i="6"/>
  <c r="AG68" i="6"/>
  <c r="S51" i="6"/>
  <c r="AQ16" i="6"/>
  <c r="S12" i="6"/>
  <c r="BA36" i="6"/>
  <c r="AA23" i="6"/>
  <c r="AI33" i="6"/>
  <c r="AM17" i="6"/>
  <c r="AK74" i="6"/>
  <c r="AA11" i="6"/>
  <c r="AA41" i="6"/>
  <c r="W38" i="6"/>
  <c r="AM64" i="6"/>
  <c r="S61" i="6"/>
  <c r="AM55" i="6"/>
  <c r="AI44" i="6"/>
  <c r="U40" i="6"/>
  <c r="C83" i="6"/>
  <c r="I26" i="6"/>
  <c r="AG45" i="6"/>
  <c r="AY87" i="6"/>
  <c r="AU28" i="6"/>
  <c r="K8" i="6"/>
  <c r="C20" i="6"/>
  <c r="K21" i="6"/>
  <c r="AS75" i="6"/>
  <c r="AS57" i="6"/>
  <c r="AE35" i="6"/>
  <c r="Q34" i="6"/>
  <c r="K5" i="6"/>
  <c r="S90" i="6"/>
  <c r="S39" i="6"/>
  <c r="AW21" i="6"/>
  <c r="W56" i="6"/>
  <c r="K58" i="6"/>
  <c r="I46" i="6"/>
  <c r="AW68" i="6"/>
  <c r="AW27" i="6"/>
  <c r="M97" i="6"/>
  <c r="I53" i="6"/>
  <c r="AQ19" i="6"/>
  <c r="Q31" i="6"/>
  <c r="E59" i="6"/>
  <c r="Y79" i="6"/>
  <c r="AY19" i="6"/>
  <c r="K33" i="6"/>
  <c r="I61" i="6"/>
  <c r="AW57" i="6"/>
  <c r="AM76" i="6"/>
  <c r="AC13" i="6"/>
  <c r="BA77" i="6"/>
  <c r="O97" i="6"/>
  <c r="S20" i="6"/>
  <c r="AU15" i="6"/>
  <c r="U4" i="6"/>
  <c r="AO50" i="6"/>
  <c r="AS83" i="6"/>
  <c r="C62" i="6"/>
  <c r="S92" i="6"/>
  <c r="AK44" i="6"/>
  <c r="AY36" i="6"/>
  <c r="S30" i="6"/>
  <c r="AW28" i="6"/>
  <c r="AK34" i="6"/>
  <c r="E86" i="6"/>
  <c r="O24" i="6"/>
  <c r="Q88" i="6"/>
  <c r="C72" i="6"/>
  <c r="E94" i="6"/>
  <c r="M56" i="6"/>
  <c r="AQ51" i="6"/>
  <c r="AQ48" i="6"/>
  <c r="O34" i="6"/>
  <c r="AE78" i="6"/>
  <c r="AA58" i="6"/>
  <c r="AW87" i="6"/>
  <c r="E91" i="6"/>
  <c r="Y18" i="6"/>
  <c r="AA53" i="6"/>
  <c r="I67" i="6"/>
  <c r="C84" i="6"/>
  <c r="AW80" i="6"/>
  <c r="U96" i="6"/>
  <c r="AK39" i="6"/>
  <c r="AO87" i="6"/>
  <c r="AO26" i="6"/>
  <c r="S26" i="6"/>
  <c r="C21" i="6"/>
  <c r="AK77" i="6"/>
  <c r="W76" i="6"/>
  <c r="AG48" i="6"/>
  <c r="AS39" i="6"/>
  <c r="BC44" i="6"/>
  <c r="U64" i="6"/>
  <c r="O6" i="6"/>
  <c r="AG50" i="6"/>
  <c r="E71" i="6"/>
  <c r="I38" i="6"/>
  <c r="C5" i="6"/>
  <c r="Y25" i="6"/>
  <c r="AU21" i="6"/>
  <c r="AC78" i="6"/>
  <c r="AS32" i="6"/>
  <c r="AA13" i="6"/>
  <c r="Q50" i="6"/>
  <c r="AM4" i="6"/>
  <c r="Y52" i="6"/>
  <c r="AC20" i="6"/>
  <c r="AC42" i="6"/>
  <c r="BC43" i="6"/>
  <c r="M4" i="6"/>
  <c r="AA32" i="6"/>
  <c r="S5" i="6"/>
  <c r="AQ10" i="6"/>
  <c r="AI59" i="6"/>
  <c r="C25" i="6"/>
  <c r="C45" i="6"/>
  <c r="AW73" i="6"/>
  <c r="AQ17" i="6"/>
  <c r="AW34" i="6"/>
  <c r="AW91" i="6"/>
  <c r="AQ67" i="6"/>
  <c r="AE52" i="6"/>
  <c r="AA22" i="6"/>
  <c r="W14" i="6"/>
  <c r="AW88" i="6"/>
  <c r="S60" i="6"/>
  <c r="AI69" i="6"/>
  <c r="AO62" i="6"/>
  <c r="AM86" i="6"/>
  <c r="AY92" i="6"/>
  <c r="O75" i="6"/>
  <c r="AK95" i="6"/>
  <c r="E18" i="6"/>
  <c r="AM50" i="6"/>
  <c r="O94" i="6"/>
  <c r="E47" i="6"/>
  <c r="AA5" i="6"/>
  <c r="AO17" i="6"/>
  <c r="S70" i="6"/>
  <c r="Y70" i="6"/>
  <c r="Q46" i="6"/>
  <c r="Q60" i="6"/>
  <c r="AU95" i="6"/>
  <c r="AI31" i="6"/>
  <c r="BA20" i="6"/>
  <c r="BA49" i="6"/>
  <c r="AW16" i="6"/>
  <c r="AK22" i="6"/>
  <c r="AC38" i="6"/>
  <c r="C9" i="6"/>
  <c r="L3" i="6" l="1"/>
  <c r="R3" i="6"/>
  <c r="AL3" i="6"/>
  <c r="AV3" i="6"/>
  <c r="N3" i="6"/>
  <c r="P3" i="6"/>
  <c r="AH3" i="6"/>
  <c r="B3" i="6"/>
  <c r="AX3" i="6"/>
  <c r="AJ3" i="6"/>
  <c r="T3" i="6"/>
  <c r="BB3" i="6"/>
  <c r="AR3" i="6"/>
  <c r="AT3" i="6"/>
  <c r="AP3" i="6"/>
  <c r="X3" i="6"/>
  <c r="AB3" i="6"/>
  <c r="J3" i="6"/>
  <c r="H3" i="6"/>
  <c r="AZ3" i="6"/>
  <c r="V3" i="6"/>
  <c r="AD3" i="6"/>
  <c r="AF3" i="6"/>
  <c r="D3" i="6"/>
  <c r="AN3" i="6"/>
  <c r="Z3" i="6"/>
  <c r="G31" i="31"/>
  <c r="R6" i="31"/>
  <c r="L31" i="31"/>
  <c r="G31" i="17"/>
  <c r="R8" i="31" l="1"/>
  <c r="T6" i="31"/>
  <c r="T8" i="31" l="1"/>
  <c r="R10" i="31"/>
</calcChain>
</file>

<file path=xl/sharedStrings.xml><?xml version="1.0" encoding="utf-8"?>
<sst xmlns="http://schemas.openxmlformats.org/spreadsheetml/2006/main" count="15549" uniqueCount="236">
  <si>
    <t>OY</t>
  </si>
  <si>
    <t xml:space="preserve">CAPITAL SOCIAL OU PERSONNEL   </t>
  </si>
  <si>
    <t xml:space="preserve">  </t>
  </si>
  <si>
    <t xml:space="preserve">     </t>
  </si>
  <si>
    <t xml:space="preserve">    </t>
  </si>
  <si>
    <t xml:space="preserve">        </t>
  </si>
  <si>
    <t xml:space="preserve"> </t>
  </si>
  <si>
    <t xml:space="preserve">RESERVE LEGALE                </t>
  </si>
  <si>
    <t xml:space="preserve">REPORT A NOUVEAU (CR)         </t>
  </si>
  <si>
    <t xml:space="preserve">BENEFICE DE L'EXERCICE        </t>
  </si>
  <si>
    <t>CONCES.BREVETS.LICENCES.MARQUE</t>
  </si>
  <si>
    <t xml:space="preserve">INSTALL.AGENC.AMENAG.DIVERS   </t>
  </si>
  <si>
    <t xml:space="preserve">MATERIEL DE TRANSPORT         </t>
  </si>
  <si>
    <t>MATERIEL BUREAU &amp; INFORMATIQUE</t>
  </si>
  <si>
    <t xml:space="preserve">IMMO MOBILIER                 </t>
  </si>
  <si>
    <t xml:space="preserve">PRET AU PERSONNEL             </t>
  </si>
  <si>
    <t xml:space="preserve">DEPOTS ET CAUTIONNEMENTS      </t>
  </si>
  <si>
    <t xml:space="preserve">CAUTION FIRST CONSEIL         </t>
  </si>
  <si>
    <t xml:space="preserve">CAUTION FRAIKIN               </t>
  </si>
  <si>
    <t xml:space="preserve">CAUTION TELEROUTE             </t>
  </si>
  <si>
    <t>AMORT.CONCESSIONS,BREVETS,LIC.</t>
  </si>
  <si>
    <t>AMORT.INST.AGENC.AMENAG.DIVERS</t>
  </si>
  <si>
    <t xml:space="preserve">AMORT.MATERIEL DE TRANSPORT   </t>
  </si>
  <si>
    <t>AMORT.MAT.BUREAU &amp; INFORMATIQU</t>
  </si>
  <si>
    <t xml:space="preserve">AMORT.MOBILIER                </t>
  </si>
  <si>
    <t xml:space="preserve">SECURITE SOCIALE              </t>
  </si>
  <si>
    <t xml:space="preserve">URSSAF - COCHEF               </t>
  </si>
  <si>
    <t xml:space="preserve">MUTUELLE MSMBTP               </t>
  </si>
  <si>
    <t xml:space="preserve">CAISSE RETRAITE NON CADRES    </t>
  </si>
  <si>
    <t xml:space="preserve">PREVOYANCE NON CADRE          </t>
  </si>
  <si>
    <t xml:space="preserve">IS-ACOMPTES ET SOLDES         </t>
  </si>
  <si>
    <t xml:space="preserve">TVA A DECAISSER               </t>
  </si>
  <si>
    <t xml:space="preserve">TVA A DECAISSER - COCHEF      </t>
  </si>
  <si>
    <t xml:space="preserve">TVA DEDUCTIBLE S/IMMO.        </t>
  </si>
  <si>
    <t>TVA DED./AUT.BIENS &amp; S.-T.NOR.</t>
  </si>
  <si>
    <t xml:space="preserve">TVA COLLECTEE - TAUX NORMAL   </t>
  </si>
  <si>
    <t xml:space="preserve">TVA/FACTURES NON PARVENUES    </t>
  </si>
  <si>
    <t xml:space="preserve">CAP TAXE APPRENTISSAGE        </t>
  </si>
  <si>
    <t xml:space="preserve">CAP FORMATION CONTINUE        </t>
  </si>
  <si>
    <t xml:space="preserve">ETAT-PRODUITS A RECEVOIR      </t>
  </si>
  <si>
    <t xml:space="preserve">CHARGES CONSTATEES D'AVANCE   </t>
  </si>
  <si>
    <t xml:space="preserve">VMP ACTIONS                   </t>
  </si>
  <si>
    <t xml:space="preserve">COMPTE A TERME                </t>
  </si>
  <si>
    <t xml:space="preserve">INTERETS COURUS A RECEVOIR    </t>
  </si>
  <si>
    <t xml:space="preserve">CAISSE                        </t>
  </si>
  <si>
    <t xml:space="preserve">FOURNITURES ADMINISTRATIVES   </t>
  </si>
  <si>
    <t xml:space="preserve">PRET TRESORERIE               </t>
  </si>
  <si>
    <t xml:space="preserve">REMUNERATION INTERIM          </t>
  </si>
  <si>
    <t xml:space="preserve">HONORAIRES                    </t>
  </si>
  <si>
    <t>FRAIS D'ACTES &amp; DE CONTENTIEUX</t>
  </si>
  <si>
    <t xml:space="preserve">FRAIS POSTAUX                 </t>
  </si>
  <si>
    <t xml:space="preserve">FRAIS DE TELECOMMUNICATION    </t>
  </si>
  <si>
    <t xml:space="preserve">COMMISSIONS ET FRAIS          </t>
  </si>
  <si>
    <t xml:space="preserve">COMMISSION ET FRAIS TTC       </t>
  </si>
  <si>
    <t>SALAIRES APPOINTEM.COMMISSIONS</t>
  </si>
  <si>
    <t>REMUNER.TRAVAIL DE L'EXPLOITAN</t>
  </si>
  <si>
    <t xml:space="preserve">COTISATIONS A L'URSSAF        </t>
  </si>
  <si>
    <t>COTISATIONS RETRAITE NON CADRE</t>
  </si>
  <si>
    <t xml:space="preserve">COTISATIONS ASSEDIC           </t>
  </si>
  <si>
    <t xml:space="preserve">COTISATIONS PREVOYANCE        </t>
  </si>
  <si>
    <t xml:space="preserve">MEDECINE DU TRAVAIL           </t>
  </si>
  <si>
    <t>CHARGES DIVERSES GESTION COURA</t>
  </si>
  <si>
    <t>PENALITES,AMENDES FISC.&amp; PENAL</t>
  </si>
  <si>
    <t>AUTRES CHARGES EXCEPT./OPE.GES</t>
  </si>
  <si>
    <t>CHARGES EXCEPTIONNELLES DIVERS</t>
  </si>
  <si>
    <t xml:space="preserve">PRODUITS DE GESTION COURANTE  </t>
  </si>
  <si>
    <t>TRANSFERT CHARGES EXPLOITATION</t>
  </si>
  <si>
    <t xml:space="preserve">CLIENTS                       </t>
  </si>
  <si>
    <t xml:space="preserve">FOURNISSEURS                  </t>
  </si>
  <si>
    <t>1e</t>
  </si>
  <si>
    <t xml:space="preserve">                                                                                                                                               </t>
  </si>
  <si>
    <t>date</t>
  </si>
  <si>
    <t>num cpte</t>
  </si>
  <si>
    <t>D</t>
  </si>
  <si>
    <t>C</t>
  </si>
  <si>
    <t>Intit</t>
  </si>
  <si>
    <t xml:space="preserve">EMPRUNT banque 1 15000€           </t>
  </si>
  <si>
    <t xml:space="preserve">EMPRUNT banque 2 9400€           </t>
  </si>
  <si>
    <t xml:space="preserve">BANQUE 1           </t>
  </si>
  <si>
    <t>CAUTION TÉLÉPÉAGE</t>
  </si>
  <si>
    <t>CADRE 1</t>
  </si>
  <si>
    <t>CADRE 2</t>
  </si>
  <si>
    <t>CADRE 3</t>
  </si>
  <si>
    <t>CADRE 4</t>
  </si>
  <si>
    <t>CADRE 5</t>
  </si>
  <si>
    <t>TECHNICIEN 1</t>
  </si>
  <si>
    <t>TECHNICIEN 2</t>
  </si>
  <si>
    <t>TECHNICIEN 3</t>
  </si>
  <si>
    <t>TECHNICIEN 4</t>
  </si>
  <si>
    <t>TECHNICIEN 5</t>
  </si>
  <si>
    <t xml:space="preserve">C/C SALARIÉ 1                </t>
  </si>
  <si>
    <t xml:space="preserve">SCI PERSOME                    </t>
  </si>
  <si>
    <t xml:space="preserve">EMPRUNT BANQUE 1 15000€           </t>
  </si>
  <si>
    <t xml:space="preserve">EMPRUNT BANQUE 2 9400€           </t>
  </si>
  <si>
    <t xml:space="preserve">MISOCA                        </t>
  </si>
  <si>
    <t xml:space="preserve">BANQUE 2           </t>
  </si>
  <si>
    <t xml:space="preserve">REM GÉRANT              </t>
  </si>
  <si>
    <t xml:space="preserve">REM GÉRANT.MUTUELLE     </t>
  </si>
  <si>
    <t>C/C GÉRANT</t>
  </si>
  <si>
    <t>CA EXPO 1</t>
  </si>
  <si>
    <t>CA EXPO 2</t>
  </si>
  <si>
    <t>CA EXPO 3</t>
  </si>
  <si>
    <t>CA EXPO 4</t>
  </si>
  <si>
    <t>CA PIÈCE 1 THÉATRE</t>
  </si>
  <si>
    <t>CA PIÈCE 2 THÉATRE</t>
  </si>
  <si>
    <t>CA CAFÉ THÉATRE 1</t>
  </si>
  <si>
    <t>CA CAFÉ THÉATRE 2</t>
  </si>
  <si>
    <t>CA CAFÉ THÉATRE 3</t>
  </si>
  <si>
    <t>VENTE DE PRODUITS DÉRIVÉS</t>
  </si>
  <si>
    <t>CRED BAIL VOITURE 1</t>
  </si>
  <si>
    <t xml:space="preserve">LOCATION SALLE 1            </t>
  </si>
  <si>
    <t>LOCATION SALLE 2</t>
  </si>
  <si>
    <t>LOCATION SALLE 3</t>
  </si>
  <si>
    <t>LOCATION SALLE 4</t>
  </si>
  <si>
    <t>LOCATION SALLE 5</t>
  </si>
  <si>
    <t>LOCATION SALLE 6</t>
  </si>
  <si>
    <t>LOCATION SALLE 7</t>
  </si>
  <si>
    <t>LOCATION SALLE 8</t>
  </si>
  <si>
    <t>LOCATION SALLE 9</t>
  </si>
  <si>
    <t>LOCATION SALLE 10</t>
  </si>
  <si>
    <t>LOCATION SALLE 11</t>
  </si>
  <si>
    <t>ENTRETIEN SALLE 1</t>
  </si>
  <si>
    <t>ENTRETIEN SALLE 2</t>
  </si>
  <si>
    <t>ENTRETIEN SALLE 3</t>
  </si>
  <si>
    <t>ENTRETIEN SALLE 4</t>
  </si>
  <si>
    <t>ENTRETIEN SALLE 5</t>
  </si>
  <si>
    <t>ENTRETIEN SALLE 6</t>
  </si>
  <si>
    <t>ENTRETIEN SALLE 7</t>
  </si>
  <si>
    <t>ENTRETIEN SALLE 8</t>
  </si>
  <si>
    <t>ENTRETIEN SALLE 9</t>
  </si>
  <si>
    <t>ENTRETIEN SALLE 10</t>
  </si>
  <si>
    <t>ENTRETIEN SALLE 11</t>
  </si>
  <si>
    <t>ENTRETIEN SALLE 12</t>
  </si>
  <si>
    <t>ASSURANCE 1</t>
  </si>
  <si>
    <t>ASSURANCE 2</t>
  </si>
  <si>
    <t>ASSURANCE 3</t>
  </si>
  <si>
    <t>ASSURANCE 4</t>
  </si>
  <si>
    <t>RÉCEPTION 1</t>
  </si>
  <si>
    <t>RÉCEPTION 2</t>
  </si>
  <si>
    <t>RÉCEPTION 3</t>
  </si>
  <si>
    <t>RÉCEPTION 4</t>
  </si>
  <si>
    <t>RÉCEPTION 5</t>
  </si>
  <si>
    <t>RÉCEPTION 6</t>
  </si>
  <si>
    <t>RÉCEPTION 7</t>
  </si>
  <si>
    <t>RÉCEPTION 8</t>
  </si>
  <si>
    <t>RÉCEPTION 9</t>
  </si>
  <si>
    <t>RÉCEPTION 10</t>
  </si>
  <si>
    <t>RÉCEPTION 11</t>
  </si>
  <si>
    <t xml:space="preserve">REM GÉRANT RSI GLOBAL   </t>
  </si>
  <si>
    <t>ÉLECTRICITÉ 1</t>
  </si>
  <si>
    <t>ÉLECTRICITÉ 2</t>
  </si>
  <si>
    <t>ÉLECTRICITÉ 3</t>
  </si>
  <si>
    <t>ÉLECTRICITÉ 4</t>
  </si>
  <si>
    <t>ÉLECTRICITÉ 5</t>
  </si>
  <si>
    <t>ÉLECTRICITÉ 6</t>
  </si>
  <si>
    <t>ÉLECTRICITÉ 7</t>
  </si>
  <si>
    <t>ÉLECTRICITÉ 8</t>
  </si>
  <si>
    <t>ÉLECTRICITÉ 9</t>
  </si>
  <si>
    <t>ÉLECTRICITÉ 10</t>
  </si>
  <si>
    <t>ÉLECTRICITÉ 11</t>
  </si>
  <si>
    <t>ÉLECTRICITÉ 12</t>
  </si>
  <si>
    <t>nouv</t>
  </si>
  <si>
    <t>liste onglet ventil</t>
  </si>
  <si>
    <t>liste onglet balance</t>
  </si>
  <si>
    <t>liste mois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</si>
  <si>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</si>
  <si>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</si>
  <si>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</si>
  <si>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</si>
  <si>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</si>
  <si>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</si>
  <si>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</si>
  <si>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</si>
  <si>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</si>
  <si>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</si>
  <si>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</si>
  <si>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</si>
  <si>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01VENTIL</t>
  </si>
  <si>
    <t>02VENTIL</t>
  </si>
  <si>
    <t>03VENTIL</t>
  </si>
  <si>
    <t>04VENTIL</t>
  </si>
  <si>
    <t>05VENTIL</t>
  </si>
  <si>
    <t>06VENTIL</t>
  </si>
  <si>
    <t>07VENTIL</t>
  </si>
  <si>
    <t>08VENTIL</t>
  </si>
  <si>
    <t>09VENTIL</t>
  </si>
  <si>
    <t>10VENTIL</t>
  </si>
  <si>
    <t>11VENTIL</t>
  </si>
  <si>
    <t>12VENTIL</t>
  </si>
  <si>
    <t>01BAL</t>
  </si>
  <si>
    <t>02BAL</t>
  </si>
  <si>
    <t>03BAL</t>
  </si>
  <si>
    <t>04BAL</t>
  </si>
  <si>
    <t>05BAL</t>
  </si>
  <si>
    <t>06BAL</t>
  </si>
  <si>
    <t>07BAL</t>
  </si>
  <si>
    <t>08BAL</t>
  </si>
  <si>
    <t>09BAL</t>
  </si>
  <si>
    <t>10BAL</t>
  </si>
  <si>
    <t>11BAL</t>
  </si>
  <si>
    <t>12BAL</t>
  </si>
  <si>
    <t>N°</t>
  </si>
  <si>
    <t>COMPTE</t>
  </si>
  <si>
    <t>MONTANT</t>
  </si>
  <si>
    <t>Charges d'exploitation</t>
  </si>
  <si>
    <t>EAU</t>
  </si>
  <si>
    <t>ÉLECTRICITÉ</t>
  </si>
  <si>
    <t xml:space="preserve">liste comptes </t>
  </si>
  <si>
    <t xml:space="preserve">AUTRES FOURNITURES   </t>
  </si>
  <si>
    <t>LOCATIONS</t>
  </si>
  <si>
    <t>…</t>
  </si>
  <si>
    <t>ASSURANCES</t>
  </si>
  <si>
    <t>HONORAIRES</t>
  </si>
  <si>
    <t>LOCATION SALLE 12</t>
  </si>
  <si>
    <t>SALAIRES ET CHARGES</t>
  </si>
  <si>
    <t>ENTRETIEN SALLES</t>
  </si>
  <si>
    <t>à découper</t>
  </si>
  <si>
    <t>Total Charges</t>
  </si>
  <si>
    <t>Produits d'exploitation</t>
  </si>
  <si>
    <t>PRESTATIONS SPECTACLES</t>
  </si>
  <si>
    <t>VALEUR AJOUTÉE</t>
  </si>
  <si>
    <t>VENTES</t>
  </si>
  <si>
    <t>EXCÉDENT BRUT EXPLOIT (EBE)</t>
  </si>
  <si>
    <t>variation</t>
  </si>
  <si>
    <t>Total Produits</t>
  </si>
  <si>
    <t>ARTISTE 1</t>
  </si>
  <si>
    <t>ARTISTE 2</t>
  </si>
  <si>
    <t>ARTISTE 3</t>
  </si>
  <si>
    <t>ARTISTE 4</t>
  </si>
  <si>
    <t>ACHAT PRESTATIONS</t>
  </si>
  <si>
    <t>PROMO SPECTACLE 1</t>
  </si>
  <si>
    <t>PROMO SPECTACLE 2</t>
  </si>
  <si>
    <t>PROMO SPECTACLE 3</t>
  </si>
  <si>
    <t>PROMO SPECTACLE 4</t>
  </si>
  <si>
    <t>PROMO SPECTACLE 5</t>
  </si>
  <si>
    <t>Année N-1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</si>
</sst>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20" fontId="0" fillId="0" borderId="0" xfId="0" applyNumberFormat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2" xfId="0" applyFill="1" applyBorder="1"/>
    <xf numFmtId="0" fontId="0" fillId="11" borderId="0" xfId="0" applyFill="1"/>
    <xf numFmtId="0" fontId="0" fillId="11" borderId="2" xfId="0" applyFill="1" applyBorder="1" applyAlignment="1">
      <alignment horizontal="center"/>
    </xf>
    <xf numFmtId="0" fontId="0" fillId="11" borderId="0" xfId="0" applyFill="1" applyAlignment="1">
      <alignment horizontal="center"/>
    </xf>
    <xf numFmtId="0" fontId="0" fillId="12" borderId="0" xfId="0" applyFill="1"/>
    <xf numFmtId="0" fontId="0" fillId="13" borderId="0" xfId="0" applyFill="1"/>
    <xf numFmtId="0" fontId="2" fillId="12" borderId="2" xfId="0" applyFont="1" applyFill="1" applyBorder="1" applyAlignment="1">
      <alignment horizontal="center"/>
    </xf>
    <xf numFmtId="0" fontId="4" fillId="12" borderId="0" xfId="0" applyFont="1" applyFill="1"/>
    <xf numFmtId="164" fontId="4" fillId="12" borderId="0" xfId="1" applyNumberFormat="1" applyFont="1" applyFill="1"/>
    <xf numFmtId="0" fontId="0" fillId="14" borderId="0" xfId="0" applyFill="1"/>
    <xf numFmtId="0" fontId="0" fillId="12" borderId="1" xfId="0" applyFill="1" applyBorder="1"/>
    <xf numFmtId="0" fontId="3" fillId="12" borderId="3" xfId="0" applyFont="1" applyFill="1" applyBorder="1" applyAlignment="1"/>
    <xf numFmtId="0" fontId="3" fillId="12" borderId="3" xfId="0" applyFont="1" applyFill="1" applyBorder="1" applyAlignment="1">
      <alignment horizontal="right"/>
    </xf>
    <xf numFmtId="164" fontId="3" fillId="12" borderId="3" xfId="1" applyNumberFormat="1" applyFont="1" applyFill="1" applyBorder="1" applyAlignment="1">
      <alignment horizontal="right"/>
    </xf>
    <xf numFmtId="0" fontId="0" fillId="15" borderId="0" xfId="0" applyFill="1"/>
    <xf numFmtId="0" fontId="0" fillId="8" borderId="0" xfId="0" applyFill="1" applyAlignment="1">
      <alignment horizontal="center"/>
    </xf>
    <xf numFmtId="164" fontId="0" fillId="8" borderId="0" xfId="0" applyNumberFormat="1" applyFill="1"/>
    <xf numFmtId="164" fontId="0" fillId="15" borderId="0" xfId="0" applyNumberFormat="1" applyFill="1"/>
    <xf numFmtId="0" fontId="4" fillId="15" borderId="0" xfId="0" applyFont="1" applyFill="1"/>
    <xf numFmtId="0" fontId="4" fillId="17" borderId="0" xfId="0" applyFont="1" applyFill="1"/>
    <xf numFmtId="164" fontId="0" fillId="17" borderId="0" xfId="0" applyNumberFormat="1" applyFill="1"/>
    <xf numFmtId="0" fontId="0" fillId="12" borderId="0" xfId="0" applyFill="1" applyAlignment="1">
      <alignment horizontal="center"/>
    </xf>
    <xf numFmtId="10" fontId="0" fillId="17" borderId="0" xfId="2" applyNumberFormat="1" applyFont="1" applyFill="1" applyAlignment="1">
      <alignment horizontal="center"/>
    </xf>
    <xf numFmtId="10" fontId="0" fillId="15" borderId="0" xfId="2" applyNumberFormat="1" applyFont="1" applyFill="1" applyAlignment="1">
      <alignment horizontal="center"/>
    </xf>
    <xf numFmtId="0" fontId="0" fillId="15" borderId="0" xfId="0" applyFill="1" applyAlignment="1"/>
    <xf numFmtId="0" fontId="0" fillId="16" borderId="0" xfId="0" applyFill="1" applyAlignment="1">
      <alignment vertical="center" textRotation="90"/>
    </xf>
    <xf numFmtId="0" fontId="0" fillId="17" borderId="0" xfId="0" applyFill="1" applyAlignment="1"/>
    <xf numFmtId="0" fontId="5" fillId="12" borderId="4" xfId="0" applyFont="1" applyFill="1" applyBorder="1" applyAlignment="1">
      <alignment horizontal="center"/>
    </xf>
    <xf numFmtId="0" fontId="5" fillId="12" borderId="5" xfId="0" applyFont="1" applyFill="1" applyBorder="1" applyAlignment="1">
      <alignment horizontal="center"/>
    </xf>
    <xf numFmtId="0" fontId="5" fillId="12" borderId="6" xfId="0" applyFont="1" applyFill="1" applyBorder="1" applyAlignment="1">
      <alignment horizontal="center"/>
    </xf>
    <xf numFmtId="0" fontId="2" fillId="12" borderId="7" xfId="0" applyFont="1" applyFill="1" applyBorder="1" applyAlignment="1">
      <alignment horizontal="center"/>
    </xf>
    <xf numFmtId="0" fontId="2" fillId="12" borderId="8" xfId="0" applyFont="1" applyFill="1" applyBorder="1" applyAlignment="1">
      <alignment horizontal="center"/>
    </xf>
    <xf numFmtId="0" fontId="2" fillId="12" borderId="9" xfId="0" applyFont="1" applyFill="1" applyBorder="1" applyAlignment="1">
      <alignment horizontal="center"/>
    </xf>
    <xf numFmtId="0" fontId="3" fillId="12" borderId="3" xfId="0" applyFont="1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11" borderId="2" xfId="0" applyFill="1" applyBorder="1" applyAlignment="1">
      <alignment horizontal="center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666750</xdr:colOff>
      <xdr:row>14</xdr:row>
      <xdr:rowOff>66675</xdr:rowOff>
    </xdr:from>
    <xdr:to>
      <xdr:col>13</xdr:col>
      <xdr:colOff>257175</xdr:colOff>
      <xdr:row>20</xdr:row>
      <xdr:rowOff>114300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 rot="19898635">
          <a:off x="2190750" y="2733675"/>
          <a:ext cx="7972425" cy="1190625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800" b="1"/>
            <a:t>DÉBUT DU COMPTE DE RÉSULTAT CUMULÉ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666750</xdr:colOff>
      <xdr:row>14</xdr:row>
      <xdr:rowOff>66675</xdr:rowOff>
    </xdr:from>
    <xdr:to>
      <xdr:col>13</xdr:col>
      <xdr:colOff>257175</xdr:colOff>
      <xdr:row>20</xdr:row>
      <xdr:rowOff>114300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 rot="19898635">
          <a:off x="2190750" y="2733675"/>
          <a:ext cx="7972425" cy="1190625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800" b="1"/>
            <a:t>FIN DU COMPTE DE RÉSULTAT CUMULÉ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</xdr:colOff>
      <xdr:row>5</xdr:row>
      <xdr:rowOff>3</xdr:rowOff>
    </xdr:from>
    <xdr:to>
      <xdr:col>4</xdr:col>
      <xdr:colOff>3</xdr:colOff>
      <xdr:row>14</xdr:row>
      <xdr:rowOff>176213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 rot="16200000">
          <a:off x="371478" y="1776412"/>
          <a:ext cx="1890710" cy="242891"/>
        </a:xfrm>
        <a:prstGeom prst="rect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</a:rPr>
            <a:t>VALEUR AJOUTÉE</a:t>
          </a:r>
        </a:p>
      </xdr:txBody>
    </xdr:sp>
    <xdr:clientData/>
  </xdr:twoCellAnchor>
  <xdr:twoCellAnchor>
    <xdr:from>
      <xdr:col>3</xdr:col>
      <xdr:colOff>4765</xdr:colOff>
      <xdr:row>15</xdr:row>
      <xdr:rowOff>0</xdr:rowOff>
    </xdr:from>
    <xdr:to>
      <xdr:col>4</xdr:col>
      <xdr:colOff>6</xdr:colOff>
      <xdr:row>20</xdr:row>
      <xdr:rowOff>47628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 rot="16200000">
          <a:off x="816772" y="3236118"/>
          <a:ext cx="1000128" cy="24289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U32"/>
  <sheetViews>
    <sheetView workbookViewId="0">
      <selection activeCell="B2" sqref="B2"/>
    </sheetView>
  </sheetViews>
  <sheetFormatPr baseColWidth="10" defaultRowHeight="15" x14ac:dyDescent="0.25"/>
  <cols>
    <col min="1" max="1" width="3.7109375" style="16" customWidth="1"/>
    <col min="2" max="2" width="11.42578125" style="16"/>
    <col min="3" max="3" width="2.7109375" style="16" customWidth="1"/>
    <col min="4" max="4" width="3.7109375" style="16" customWidth="1"/>
    <col min="5" max="5" width="11.42578125" style="16"/>
    <col min="6" max="6" width="36" style="16" customWidth="1"/>
    <col min="7" max="7" width="14.85546875" style="16" bestFit="1" customWidth="1"/>
    <col min="8" max="8" width="2.7109375" style="16" customWidth="1"/>
    <col min="9" max="9" width="3.7109375" style="16" customWidth="1"/>
    <col min="10" max="10" width="11.42578125" style="16"/>
    <col min="11" max="11" width="36" style="16" customWidth="1"/>
    <col min="12" max="12" width="14.85546875" style="16" bestFit="1" customWidth="1"/>
    <col min="13" max="13" width="2.7109375" style="16" customWidth="1"/>
    <col min="14" max="14" width="11.42578125" style="16"/>
    <col min="15" max="15" width="2.7109375" style="16" customWidth="1"/>
    <col min="16" max="16" width="3.7109375" style="16" customWidth="1"/>
    <col min="17" max="17" width="28.5703125" style="16" customWidth="1"/>
    <col min="18" max="18" width="20.85546875" style="16" customWidth="1"/>
    <col min="19" max="19" width="19" style="16" customWidth="1"/>
    <col min="20" max="20" width="8.85546875" style="16" bestFit="1" customWidth="1"/>
    <col min="21" max="21" width="2.7109375" style="16" customWidth="1"/>
    <col min="22" max="16384" width="11.42578125" style="16"/>
  </cols>
  <sheetData>
    <row r="1" spans="2:21" ht="15.75" thickBot="1" x14ac:dyDescent="0.3"/>
    <row r="2" spans="2:21" ht="19.5" thickBot="1" x14ac:dyDescent="0.35">
      <c r="B2" s="10" t="s">
        <v>165</v>
      </c>
      <c r="C2" s="39" t="str">
        <f>"Cumul en "&amp;B2</f>
        <v>Cumul en JANVIER</v>
      </c>
      <c r="D2" s="40"/>
      <c r="E2" s="40"/>
      <c r="F2" s="40"/>
      <c r="G2" s="40"/>
      <c r="H2" s="40"/>
      <c r="I2" s="40"/>
      <c r="J2" s="40"/>
      <c r="K2" s="40"/>
      <c r="L2" s="40"/>
      <c r="M2" s="41"/>
    </row>
    <row r="3" spans="2:21" ht="9.9499999999999993" customHeight="1" x14ac:dyDescent="0.25"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O3" s="17"/>
      <c r="P3" s="17"/>
      <c r="Q3" s="17"/>
      <c r="R3" s="17"/>
      <c r="S3" s="17"/>
      <c r="T3" s="17"/>
      <c r="U3" s="17"/>
    </row>
    <row r="4" spans="2:21" x14ac:dyDescent="0.25">
      <c r="C4" s="17"/>
      <c r="E4" s="18" t="s">
        <v>201</v>
      </c>
      <c r="F4" s="18" t="s">
        <v>202</v>
      </c>
      <c r="G4" s="18" t="s">
        <v>203</v>
      </c>
      <c r="H4" s="17"/>
      <c r="J4" s="18" t="s">
        <v>201</v>
      </c>
      <c r="K4" s="18" t="s">
        <v>202</v>
      </c>
      <c r="L4" s="18" t="s">
        <v>203</v>
      </c>
      <c r="M4" s="17"/>
      <c r="O4" s="17"/>
      <c r="Q4" s="42" t="str">
        <f>"Soldes Intermédiaires de Gestion  "&amp;C2</f>
        <v>Soldes Intermédiaires de Gestion  Cumul en JANVIER</v>
      </c>
      <c r="R4" s="43"/>
      <c r="S4" s="43"/>
      <c r="T4" s="44"/>
      <c r="U4" s="17"/>
    </row>
    <row r="5" spans="2:21" x14ac:dyDescent="0.25">
      <c r="C5" s="17"/>
      <c r="E5" s="45" t="s">
        <v>204</v>
      </c>
      <c r="F5" s="45"/>
      <c r="G5" s="45"/>
      <c r="H5" s="17"/>
      <c r="J5" s="45" t="s">
        <v>218</v>
      </c>
      <c r="K5" s="45"/>
      <c r="L5" s="45"/>
      <c r="M5" s="17"/>
      <c r="O5" s="17"/>
      <c r="Q5" s="23"/>
      <c r="R5" s="27" t="str">
        <f>C2</f>
        <v>Cumul en JANVIER</v>
      </c>
      <c r="S5" s="33" t="s">
        <v>235</v>
      </c>
      <c r="T5" s="27" t="s">
        <v>223</v>
      </c>
      <c r="U5" s="17"/>
    </row>
    <row r="6" spans="2:21" x14ac:dyDescent="0.25">
      <c r="C6" s="17"/>
      <c r="D6" s="37"/>
      <c r="E6" s="19">
        <v>604000</v>
      </c>
      <c r="F6" s="16" t="str">
        <f t="shared" ref="F6:F24" si="0">IFERROR(VLOOKUP(E6,liste_comptes,2,FALSE),"")</f>
        <v>ACHAT PRESTATIONS</v>
      </c>
      <c r="G6" s="20">
        <v>519570</v>
      </c>
      <c r="H6" s="17"/>
      <c r="I6" s="36"/>
      <c r="J6" s="19">
        <v>701000</v>
      </c>
      <c r="K6" s="16" t="str">
        <f>IFERROR(VLOOKUP(J6,liste_comptes,2,FALSE),"")</f>
        <v/>
      </c>
      <c r="L6" s="20">
        <f>SUM(début_cumul:fin_cumul!L6)</f>
        <v>0</v>
      </c>
      <c r="M6" s="17"/>
      <c r="O6" s="17"/>
      <c r="Q6" s="19" t="s">
        <v>221</v>
      </c>
      <c r="R6" s="29">
        <f>SUM(début_cumul:fin_cumul!R6)</f>
        <v>0</v>
      </c>
      <c r="S6" s="29" t="str">
        <f ca="1">IF($S$5="Année N-1","liaison à faire",IFERROR(INDIRECT($S$5&amp;"!R"&amp;ROW()),0))</f>
        <v>liaison à faire</v>
      </c>
      <c r="T6" s="35">
        <f ca="1">IFERROR((R6-S6)/S6,0)</f>
        <v>0</v>
      </c>
      <c r="U6" s="17"/>
    </row>
    <row r="7" spans="2:21" x14ac:dyDescent="0.25">
      <c r="C7" s="17"/>
      <c r="D7" s="37"/>
      <c r="E7" s="19">
        <v>606100</v>
      </c>
      <c r="F7" s="16" t="str">
        <f t="shared" si="0"/>
        <v>ÉLECTRICITÉ</v>
      </c>
      <c r="G7" s="20">
        <v>56798</v>
      </c>
      <c r="H7" s="17"/>
      <c r="I7" s="36"/>
      <c r="J7" s="19">
        <v>702000</v>
      </c>
      <c r="L7" s="20">
        <f>SUM(début_cumul:fin_cumul!L7)</f>
        <v>0</v>
      </c>
      <c r="M7" s="17"/>
      <c r="O7" s="17"/>
      <c r="Q7" s="19"/>
      <c r="R7" s="9"/>
      <c r="S7" s="20"/>
      <c r="T7" s="27"/>
      <c r="U7" s="17"/>
    </row>
    <row r="8" spans="2:21" x14ac:dyDescent="0.25">
      <c r="C8" s="17"/>
      <c r="D8" s="37"/>
      <c r="E8" s="19">
        <v>606300</v>
      </c>
      <c r="F8" s="16" t="str">
        <f t="shared" si="0"/>
        <v xml:space="preserve">AUTRES FOURNITURES   </v>
      </c>
      <c r="G8" s="20">
        <v>1171</v>
      </c>
      <c r="H8" s="17"/>
      <c r="I8" s="36"/>
      <c r="J8" s="19">
        <v>706000</v>
      </c>
      <c r="K8" s="16" t="str">
        <f t="shared" ref="K8:K29" si="1">IFERROR(VLOOKUP(J8,liste_comptes,2,FALSE),"")</f>
        <v>PRESTATIONS SPECTACLES</v>
      </c>
      <c r="L8" s="20">
        <f>SUM(début_cumul:fin_cumul!L8)</f>
        <v>0</v>
      </c>
      <c r="M8" s="17"/>
      <c r="O8" s="17"/>
      <c r="Q8" s="30" t="s">
        <v>220</v>
      </c>
      <c r="R8" s="32">
        <f>SUM(début_cumul:fin_cumul!R8)</f>
        <v>0</v>
      </c>
      <c r="S8" s="32" t="str">
        <f ca="1">IF($S$5="Année N-1","liaison à faire",IFERROR(INDIRECT($S$5&amp;"!R"&amp;ROW()),0))</f>
        <v>liaison à faire</v>
      </c>
      <c r="T8" s="34">
        <f ca="1">IFERROR((R8-S8)/S8,0)</f>
        <v>0</v>
      </c>
      <c r="U8" s="17"/>
    </row>
    <row r="9" spans="2:21" x14ac:dyDescent="0.25">
      <c r="C9" s="17"/>
      <c r="D9" s="37"/>
      <c r="E9" s="19">
        <v>613000</v>
      </c>
      <c r="F9" s="16" t="str">
        <f t="shared" si="0"/>
        <v>LOCATIONS</v>
      </c>
      <c r="G9" s="20">
        <v>120141</v>
      </c>
      <c r="H9" s="17"/>
      <c r="I9" s="36"/>
      <c r="J9" s="19">
        <v>706100</v>
      </c>
      <c r="K9" s="16" t="str">
        <f t="shared" si="1"/>
        <v/>
      </c>
      <c r="L9" s="20">
        <f>SUM(début_cumul:fin_cumul!L9)</f>
        <v>0</v>
      </c>
      <c r="M9" s="17"/>
      <c r="O9" s="17"/>
      <c r="Q9" s="19"/>
      <c r="R9" s="9"/>
      <c r="S9" s="20"/>
      <c r="T9" s="27"/>
      <c r="U9" s="17"/>
    </row>
    <row r="10" spans="2:21" x14ac:dyDescent="0.25">
      <c r="C10" s="17"/>
      <c r="D10" s="37"/>
      <c r="E10" s="19">
        <v>613100</v>
      </c>
      <c r="F10" s="16" t="str">
        <f t="shared" si="0"/>
        <v/>
      </c>
      <c r="G10" s="20">
        <v>260079</v>
      </c>
      <c r="H10" s="17"/>
      <c r="I10" s="36"/>
      <c r="J10" s="19">
        <v>709000</v>
      </c>
      <c r="K10" s="16" t="str">
        <f t="shared" si="1"/>
        <v/>
      </c>
      <c r="L10" s="20">
        <f>SUM(début_cumul:fin_cumul!L10)</f>
        <v>0</v>
      </c>
      <c r="M10" s="17"/>
      <c r="O10" s="17"/>
      <c r="Q10" s="31" t="s">
        <v>222</v>
      </c>
      <c r="R10" s="28">
        <f>SUM(début_cumul:fin_cumul!R10)</f>
        <v>0</v>
      </c>
      <c r="S10" s="20"/>
      <c r="T10" s="27"/>
      <c r="U10" s="17"/>
    </row>
    <row r="11" spans="2:21" x14ac:dyDescent="0.25">
      <c r="C11" s="17"/>
      <c r="D11" s="37"/>
      <c r="E11" s="19">
        <v>615000</v>
      </c>
      <c r="F11" s="16" t="str">
        <f t="shared" si="0"/>
        <v>ENTRETIEN SALLES</v>
      </c>
      <c r="G11" s="20">
        <v>13371</v>
      </c>
      <c r="H11" s="17"/>
      <c r="I11" s="36"/>
      <c r="J11" s="19"/>
      <c r="K11" s="16" t="str">
        <f t="shared" si="1"/>
        <v/>
      </c>
      <c r="L11" s="20">
        <f>SUM(début_cumul:fin_cumul!L11)</f>
        <v>0</v>
      </c>
      <c r="M11" s="17"/>
      <c r="O11" s="17"/>
      <c r="R11" s="9"/>
      <c r="S11" s="20"/>
      <c r="T11" s="27"/>
      <c r="U11" s="17"/>
    </row>
    <row r="12" spans="2:21" x14ac:dyDescent="0.25">
      <c r="C12" s="17"/>
      <c r="D12" s="37"/>
      <c r="E12" s="19">
        <v>615100</v>
      </c>
      <c r="F12" s="16" t="str">
        <f t="shared" si="0"/>
        <v/>
      </c>
      <c r="G12" s="20">
        <v>32892</v>
      </c>
      <c r="H12" s="17"/>
      <c r="J12" s="19"/>
      <c r="K12" s="16" t="str">
        <f t="shared" si="1"/>
        <v/>
      </c>
      <c r="L12" s="20">
        <f>SUM(début_cumul:fin_cumul!L12)</f>
        <v>0</v>
      </c>
      <c r="M12" s="17"/>
      <c r="O12" s="17"/>
      <c r="Q12" s="19"/>
      <c r="R12" s="9"/>
      <c r="S12" s="20"/>
      <c r="T12" s="27"/>
      <c r="U12" s="17"/>
    </row>
    <row r="13" spans="2:21" x14ac:dyDescent="0.25">
      <c r="C13" s="17"/>
      <c r="D13" s="37"/>
      <c r="E13" s="19">
        <v>616000</v>
      </c>
      <c r="F13" s="16" t="str">
        <f t="shared" si="0"/>
        <v>ASSURANCES</v>
      </c>
      <c r="G13" s="20">
        <v>32575</v>
      </c>
      <c r="H13" s="17"/>
      <c r="J13" s="19"/>
      <c r="K13" s="16" t="str">
        <f t="shared" si="1"/>
        <v/>
      </c>
      <c r="L13" s="20">
        <f>SUM(début_cumul:fin_cumul!L13)</f>
        <v>0</v>
      </c>
      <c r="M13" s="17"/>
      <c r="O13" s="17"/>
      <c r="Q13" s="19"/>
      <c r="R13" s="9"/>
      <c r="S13" s="20"/>
      <c r="T13" s="27"/>
      <c r="U13" s="17"/>
    </row>
    <row r="14" spans="2:21" x14ac:dyDescent="0.25">
      <c r="C14" s="17"/>
      <c r="D14" s="37"/>
      <c r="E14" s="19">
        <v>622000</v>
      </c>
      <c r="F14" s="16" t="str">
        <f t="shared" si="0"/>
        <v>HONORAIRES</v>
      </c>
      <c r="G14" s="20">
        <v>20166</v>
      </c>
      <c r="H14" s="17"/>
      <c r="J14" s="19"/>
      <c r="K14" s="16" t="str">
        <f t="shared" si="1"/>
        <v/>
      </c>
      <c r="L14" s="20">
        <f>SUM(début_cumul:fin_cumul!L14)</f>
        <v>0</v>
      </c>
      <c r="M14" s="17"/>
      <c r="O14" s="17"/>
      <c r="Q14" s="19"/>
      <c r="R14" s="9"/>
      <c r="S14" s="20"/>
      <c r="T14" s="27"/>
      <c r="U14" s="17"/>
    </row>
    <row r="15" spans="2:21" x14ac:dyDescent="0.25">
      <c r="C15" s="17"/>
      <c r="D15" s="37"/>
      <c r="E15" s="19">
        <v>623000</v>
      </c>
      <c r="F15" s="16" t="str">
        <f t="shared" si="0"/>
        <v/>
      </c>
      <c r="G15" s="20">
        <v>66703</v>
      </c>
      <c r="H15" s="17"/>
      <c r="J15" s="19"/>
      <c r="K15" s="16" t="str">
        <f t="shared" si="1"/>
        <v/>
      </c>
      <c r="L15" s="20">
        <f>SUM(début_cumul:fin_cumul!L15)</f>
        <v>0</v>
      </c>
      <c r="M15" s="17"/>
      <c r="O15" s="17"/>
      <c r="Q15" s="19"/>
      <c r="R15" s="9"/>
      <c r="S15" s="20"/>
      <c r="T15" s="27"/>
      <c r="U15" s="17"/>
    </row>
    <row r="16" spans="2:21" x14ac:dyDescent="0.25">
      <c r="C16" s="17"/>
      <c r="D16" s="37"/>
      <c r="E16" s="19">
        <v>625000</v>
      </c>
      <c r="F16" s="16" t="str">
        <f t="shared" si="0"/>
        <v>…</v>
      </c>
      <c r="G16" s="20">
        <v>8185</v>
      </c>
      <c r="H16" s="17"/>
      <c r="J16" s="19"/>
      <c r="K16" s="16" t="str">
        <f t="shared" si="1"/>
        <v/>
      </c>
      <c r="L16" s="20">
        <f>SUM(début_cumul:fin_cumul!L16)</f>
        <v>0</v>
      </c>
      <c r="M16" s="17"/>
      <c r="O16" s="17"/>
      <c r="Q16" s="19"/>
      <c r="R16" s="9"/>
      <c r="S16" s="20"/>
      <c r="T16" s="27"/>
      <c r="U16" s="17"/>
    </row>
    <row r="17" spans="3:21" x14ac:dyDescent="0.25">
      <c r="C17" s="17"/>
      <c r="D17" s="37"/>
      <c r="E17" s="19"/>
      <c r="F17" s="16" t="str">
        <f t="shared" si="0"/>
        <v/>
      </c>
      <c r="G17" s="20">
        <v>0</v>
      </c>
      <c r="H17" s="17"/>
      <c r="J17" s="19"/>
      <c r="K17" s="16" t="str">
        <f t="shared" si="1"/>
        <v/>
      </c>
      <c r="L17" s="20">
        <f>SUM(début_cumul:fin_cumul!L17)</f>
        <v>0</v>
      </c>
      <c r="M17" s="17"/>
      <c r="O17" s="17"/>
      <c r="Q17" s="19"/>
      <c r="R17" s="9"/>
      <c r="S17" s="20"/>
      <c r="T17" s="27"/>
      <c r="U17" s="17"/>
    </row>
    <row r="18" spans="3:21" x14ac:dyDescent="0.25">
      <c r="C18" s="17"/>
      <c r="D18" s="38"/>
      <c r="E18" s="19">
        <v>631000</v>
      </c>
      <c r="F18" s="16" t="str">
        <f t="shared" si="0"/>
        <v/>
      </c>
      <c r="G18" s="20">
        <v>0</v>
      </c>
      <c r="H18" s="17"/>
      <c r="J18" s="19"/>
      <c r="K18" s="16" t="str">
        <f t="shared" si="1"/>
        <v/>
      </c>
      <c r="L18" s="20">
        <f>SUM(début_cumul:fin_cumul!L18)</f>
        <v>0</v>
      </c>
      <c r="M18" s="17"/>
      <c r="O18" s="17"/>
      <c r="Q18" s="19"/>
      <c r="R18" s="9"/>
      <c r="S18" s="20"/>
      <c r="T18" s="27"/>
      <c r="U18" s="17"/>
    </row>
    <row r="19" spans="3:21" x14ac:dyDescent="0.25">
      <c r="C19" s="17"/>
      <c r="D19" s="38"/>
      <c r="E19" s="19">
        <v>641000</v>
      </c>
      <c r="F19" s="16" t="str">
        <f t="shared" si="0"/>
        <v>SALAIRES ET CHARGES</v>
      </c>
      <c r="G19" s="20">
        <v>65631</v>
      </c>
      <c r="H19" s="17"/>
      <c r="K19" s="16" t="str">
        <f t="shared" si="1"/>
        <v/>
      </c>
      <c r="L19" s="20">
        <f>SUM(début_cumul:fin_cumul!L19)</f>
        <v>0</v>
      </c>
      <c r="M19" s="17"/>
      <c r="O19" s="17"/>
      <c r="R19" s="9"/>
      <c r="S19" s="20"/>
      <c r="T19" s="27"/>
      <c r="U19" s="17"/>
    </row>
    <row r="20" spans="3:21" x14ac:dyDescent="0.25">
      <c r="C20" s="17"/>
      <c r="D20" s="38"/>
      <c r="E20" s="19">
        <v>641100</v>
      </c>
      <c r="F20" s="16" t="str">
        <f t="shared" si="0"/>
        <v/>
      </c>
      <c r="G20" s="20">
        <v>70850</v>
      </c>
      <c r="H20" s="17"/>
      <c r="K20" s="16" t="str">
        <f t="shared" si="1"/>
        <v/>
      </c>
      <c r="L20" s="20">
        <f>SUM(début_cumul:fin_cumul!L20)</f>
        <v>0</v>
      </c>
      <c r="M20" s="17"/>
      <c r="O20" s="17"/>
      <c r="R20" s="9"/>
      <c r="S20" s="20"/>
      <c r="T20" s="27"/>
      <c r="U20" s="17"/>
    </row>
    <row r="21" spans="3:21" x14ac:dyDescent="0.25">
      <c r="C21" s="17"/>
      <c r="D21" s="38"/>
      <c r="E21" s="16">
        <v>678000</v>
      </c>
      <c r="F21" s="16" t="str">
        <f t="shared" si="0"/>
        <v/>
      </c>
      <c r="G21" s="20">
        <v>0</v>
      </c>
      <c r="H21" s="17"/>
      <c r="K21" s="16" t="str">
        <f t="shared" si="1"/>
        <v/>
      </c>
      <c r="L21" s="20">
        <f>SUM(début_cumul:fin_cumul!L21)</f>
        <v>0</v>
      </c>
      <c r="M21" s="17"/>
      <c r="O21" s="17"/>
      <c r="R21" s="9"/>
      <c r="S21" s="20"/>
      <c r="T21" s="27"/>
      <c r="U21" s="17"/>
    </row>
    <row r="22" spans="3:21" x14ac:dyDescent="0.25">
      <c r="C22" s="17"/>
      <c r="E22" s="16">
        <v>681000</v>
      </c>
      <c r="F22" s="16" t="str">
        <f t="shared" si="0"/>
        <v/>
      </c>
      <c r="G22" s="20">
        <v>0</v>
      </c>
      <c r="H22" s="17"/>
      <c r="K22" s="16" t="str">
        <f t="shared" si="1"/>
        <v/>
      </c>
      <c r="L22" s="20">
        <f>SUM(début_cumul:fin_cumul!L22)</f>
        <v>0</v>
      </c>
      <c r="M22" s="17"/>
      <c r="O22" s="17"/>
      <c r="R22" s="9"/>
      <c r="S22" s="20"/>
      <c r="T22" s="27"/>
      <c r="U22" s="17"/>
    </row>
    <row r="23" spans="3:21" x14ac:dyDescent="0.25">
      <c r="C23" s="17"/>
      <c r="F23" s="16" t="str">
        <f t="shared" si="0"/>
        <v/>
      </c>
      <c r="G23" s="20">
        <v>0</v>
      </c>
      <c r="H23" s="17"/>
      <c r="K23" s="16" t="str">
        <f t="shared" si="1"/>
        <v/>
      </c>
      <c r="L23" s="20">
        <f>SUM(début_cumul:fin_cumul!L23)</f>
        <v>0</v>
      </c>
      <c r="M23" s="17"/>
      <c r="O23" s="17"/>
      <c r="R23" s="9"/>
      <c r="S23" s="20"/>
      <c r="T23" s="27"/>
      <c r="U23" s="17"/>
    </row>
    <row r="24" spans="3:21" x14ac:dyDescent="0.25">
      <c r="C24" s="17"/>
      <c r="F24" s="16" t="str">
        <f t="shared" si="0"/>
        <v/>
      </c>
      <c r="G24" s="20">
        <v>0</v>
      </c>
      <c r="H24" s="17"/>
      <c r="K24" s="16" t="str">
        <f t="shared" si="1"/>
        <v/>
      </c>
      <c r="L24" s="20">
        <f>SUM(début_cumul:fin_cumul!L24)</f>
        <v>0</v>
      </c>
      <c r="M24" s="17"/>
      <c r="O24" s="17"/>
      <c r="R24" s="9"/>
      <c r="S24" s="20"/>
      <c r="T24" s="27"/>
      <c r="U24" s="17"/>
    </row>
    <row r="25" spans="3:21" x14ac:dyDescent="0.25">
      <c r="C25" s="17"/>
      <c r="F25" s="16" t="str">
        <f t="shared" ref="F25:F29" si="2">IFERROR(VLOOKUP(E25,liste_comptes,2,FALSE),"")</f>
        <v/>
      </c>
      <c r="G25" s="20">
        <f>SUM(début_cumul:fin_cumul!G25)</f>
        <v>0</v>
      </c>
      <c r="H25" s="17"/>
      <c r="K25" s="16" t="str">
        <f t="shared" si="1"/>
        <v/>
      </c>
      <c r="L25" s="20">
        <f>SUM(début_cumul:fin_cumul!L25)</f>
        <v>0</v>
      </c>
      <c r="M25" s="17"/>
      <c r="O25" s="17"/>
      <c r="R25" s="9"/>
      <c r="S25" s="20"/>
      <c r="T25" s="27"/>
      <c r="U25" s="17"/>
    </row>
    <row r="26" spans="3:21" x14ac:dyDescent="0.25">
      <c r="C26" s="17"/>
      <c r="F26" s="16" t="str">
        <f t="shared" si="2"/>
        <v/>
      </c>
      <c r="G26" s="20">
        <f>SUM(début_cumul:fin_cumul!G26)</f>
        <v>0</v>
      </c>
      <c r="H26" s="17"/>
      <c r="K26" s="16" t="str">
        <f t="shared" si="1"/>
        <v/>
      </c>
      <c r="L26" s="20">
        <f>SUM(début_cumul:fin_cumul!L26)</f>
        <v>0</v>
      </c>
      <c r="M26" s="17"/>
      <c r="O26" s="17"/>
      <c r="R26" s="9"/>
      <c r="S26" s="20"/>
      <c r="T26" s="27"/>
      <c r="U26" s="17"/>
    </row>
    <row r="27" spans="3:21" x14ac:dyDescent="0.25">
      <c r="C27" s="17"/>
      <c r="F27" s="16" t="str">
        <f t="shared" si="2"/>
        <v/>
      </c>
      <c r="G27" s="20">
        <f>SUM(début_cumul:fin_cumul!G27)</f>
        <v>0</v>
      </c>
      <c r="H27" s="17"/>
      <c r="K27" s="16" t="str">
        <f t="shared" si="1"/>
        <v/>
      </c>
      <c r="L27" s="20">
        <f>SUM(début_cumul:fin_cumul!L27)</f>
        <v>0</v>
      </c>
      <c r="M27" s="17"/>
      <c r="O27" s="17"/>
      <c r="R27" s="9"/>
      <c r="S27" s="20"/>
      <c r="T27" s="27"/>
      <c r="U27" s="17"/>
    </row>
    <row r="28" spans="3:21" x14ac:dyDescent="0.25">
      <c r="C28" s="17"/>
      <c r="F28" s="16" t="str">
        <f t="shared" si="2"/>
        <v/>
      </c>
      <c r="G28" s="20">
        <f>SUM(début_cumul:fin_cumul!G28)</f>
        <v>0</v>
      </c>
      <c r="H28" s="17"/>
      <c r="K28" s="16" t="str">
        <f t="shared" si="1"/>
        <v/>
      </c>
      <c r="L28" s="20">
        <f>SUM(début_cumul:fin_cumul!L28)</f>
        <v>0</v>
      </c>
      <c r="M28" s="17"/>
      <c r="O28" s="17"/>
      <c r="R28" s="9"/>
      <c r="S28" s="20"/>
      <c r="T28" s="27"/>
      <c r="U28" s="17"/>
    </row>
    <row r="29" spans="3:21" x14ac:dyDescent="0.25">
      <c r="C29" s="17"/>
      <c r="F29" s="16" t="str">
        <f t="shared" si="2"/>
        <v/>
      </c>
      <c r="G29" s="20">
        <f>SUM(début_cumul:fin_cumul!G29)</f>
        <v>0</v>
      </c>
      <c r="H29" s="17"/>
      <c r="K29" s="16" t="str">
        <f t="shared" si="1"/>
        <v/>
      </c>
      <c r="L29" s="20">
        <f>SUM(début_cumul:fin_cumul!L29)</f>
        <v>0</v>
      </c>
      <c r="M29" s="17"/>
      <c r="O29" s="17"/>
      <c r="R29" s="9"/>
      <c r="S29" s="20"/>
      <c r="T29" s="27"/>
      <c r="U29" s="17"/>
    </row>
    <row r="30" spans="3:21" x14ac:dyDescent="0.25">
      <c r="C30" s="17"/>
      <c r="D30" s="22"/>
      <c r="E30" s="22"/>
      <c r="F30" s="22"/>
      <c r="G30" s="22"/>
      <c r="H30" s="17"/>
      <c r="I30" s="22"/>
      <c r="J30" s="22"/>
      <c r="K30" s="22"/>
      <c r="L30" s="22"/>
      <c r="M30" s="17"/>
      <c r="O30" s="17"/>
      <c r="R30" s="9"/>
      <c r="S30" s="20"/>
      <c r="T30" s="27"/>
      <c r="U30" s="17"/>
    </row>
    <row r="31" spans="3:21" x14ac:dyDescent="0.25">
      <c r="C31" s="17"/>
      <c r="F31" s="24" t="s">
        <v>217</v>
      </c>
      <c r="G31" s="25">
        <f>SUM(G6:G30)</f>
        <v>1268132</v>
      </c>
      <c r="H31" s="17"/>
      <c r="K31" s="24" t="s">
        <v>224</v>
      </c>
      <c r="L31" s="25">
        <f>SUM(L6:L30)</f>
        <v>0</v>
      </c>
      <c r="M31" s="17"/>
      <c r="O31" s="17"/>
      <c r="R31" s="9"/>
      <c r="S31" s="20"/>
      <c r="T31" s="27"/>
      <c r="U31" s="17"/>
    </row>
    <row r="32" spans="3:21" ht="9.9499999999999993" customHeight="1" x14ac:dyDescent="0.25"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O32" s="17"/>
      <c r="P32" s="17"/>
      <c r="Q32" s="17"/>
      <c r="R32" s="17"/>
      <c r="S32" s="17"/>
      <c r="T32" s="17"/>
      <c r="U32" s="17"/>
    </row>
  </sheetData>
  <mergeCells count="4">
    <mergeCell ref="C2:M2"/>
    <mergeCell ref="Q4:T4"/>
    <mergeCell ref="E5:G5"/>
    <mergeCell ref="J5:L5"/>
  </mergeCells>
  <dataValidations count="1">
    <dataValidation type="list" allowBlank="1" showInputMessage="1" showErrorMessage="1" sqref="B2">
      <formula1>liste_mois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"/>
  <sheetViews>
    <sheetView workbookViewId="0">
      <selection activeCell="Q18" sqref="Q18"/>
    </sheetView>
  </sheetViews>
  <sheetFormatPr baseColWidth="10" defaultRowHeight="15" x14ac:dyDescent="0.25"/>
  <cols>
    <col min="1" max="16384" width="11.42578125" style="13"/>
  </cols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"/>
  <sheetViews>
    <sheetView workbookViewId="0">
      <selection activeCell="I29" sqref="I29"/>
    </sheetView>
  </sheetViews>
  <sheetFormatPr baseColWidth="10" defaultRowHeight="15" x14ac:dyDescent="0.25"/>
  <cols>
    <col min="1" max="16384" width="11.42578125" style="13"/>
  </cols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1:U32"/>
  <sheetViews>
    <sheetView tabSelected="1" workbookViewId="0">
      <selection activeCell="K16" sqref="K16"/>
    </sheetView>
  </sheetViews>
  <sheetFormatPr baseColWidth="10" defaultRowHeight="15" x14ac:dyDescent="0.25"/>
  <cols>
    <col min="1" max="1" width="3.7109375" style="16" customWidth="1"/>
    <col min="2" max="2" width="11.42578125" style="16"/>
    <col min="3" max="3" width="2.7109375" style="16" customWidth="1"/>
    <col min="4" max="4" width="3.7109375" style="16" customWidth="1"/>
    <col min="5" max="5" width="11.42578125" style="16"/>
    <col min="6" max="6" width="36" style="16" customWidth="1"/>
    <col min="7" max="7" width="14.85546875" style="16" bestFit="1" customWidth="1"/>
    <col min="8" max="8" width="2.7109375" style="16" customWidth="1"/>
    <col min="9" max="9" width="3.7109375" style="16" customWidth="1"/>
    <col min="10" max="10" width="11.42578125" style="16"/>
    <col min="11" max="11" width="36" style="16" customWidth="1"/>
    <col min="12" max="12" width="14.85546875" style="16" bestFit="1" customWidth="1"/>
    <col min="13" max="13" width="2.7109375" style="16" customWidth="1"/>
    <col min="14" max="14" width="11.42578125" style="16"/>
    <col min="15" max="15" width="2.7109375" style="16" customWidth="1"/>
    <col min="16" max="16" width="3.7109375" style="16" customWidth="1"/>
    <col min="17" max="17" width="28.5703125" style="16" customWidth="1"/>
    <col min="18" max="19" width="15.42578125" style="16" customWidth="1"/>
    <col min="20" max="20" width="8.85546875" style="16" bestFit="1" customWidth="1"/>
    <col min="21" max="21" width="2.7109375" style="16" customWidth="1"/>
    <col min="22" max="16384" width="11.42578125" style="16"/>
  </cols>
  <sheetData>
    <row r="1" spans="2:21" ht="15.75" thickBot="1" x14ac:dyDescent="0.3"/>
    <row r="2" spans="2:21" ht="19.5" thickBot="1" x14ac:dyDescent="0.35">
      <c r="B2" s="10" t="s">
        <v>177</v>
      </c>
      <c r="C2" s="39"/>
      <c r="D2" s="40"/>
      <c r="E2" s="40"/>
      <c r="F2" s="40"/>
      <c r="G2" s="40"/>
      <c r="H2" s="40"/>
      <c r="I2" s="40"/>
      <c r="J2" s="40"/>
      <c r="K2" s="40"/>
      <c r="L2" s="40"/>
      <c r="M2" s="41"/>
    </row>
    <row r="3" spans="2:21" ht="9.9499999999999993" customHeight="1" x14ac:dyDescent="0.25"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O3" s="17"/>
      <c r="P3" s="17"/>
      <c r="Q3" s="17"/>
      <c r="R3" s="17"/>
      <c r="S3" s="17"/>
      <c r="T3" s="17"/>
      <c r="U3" s="17"/>
    </row>
    <row r="4" spans="2:21" x14ac:dyDescent="0.25">
      <c r="C4" s="17"/>
      <c r="E4" s="18" t="s">
        <v>201</v>
      </c>
      <c r="F4" s="18" t="s">
        <v>202</v>
      </c>
      <c r="G4" s="18" t="s">
        <v>203</v>
      </c>
      <c r="H4" s="17"/>
      <c r="J4" s="18" t="s">
        <v>201</v>
      </c>
      <c r="K4" s="18" t="s">
        <v>202</v>
      </c>
      <c r="L4" s="18" t="s">
        <v>203</v>
      </c>
      <c r="M4" s="17"/>
      <c r="O4" s="17"/>
      <c r="Q4" s="42" t="str">
        <f>"Soldes Intermédiaires de Gestion de "&amp;C2</f>
        <v xml:space="preserve">Soldes Intermédiaires de Gestion de </v>
      </c>
      <c r="R4" s="43"/>
      <c r="S4" s="43"/>
      <c r="T4" s="44"/>
      <c r="U4" s="17"/>
    </row>
    <row r="5" spans="2:21" x14ac:dyDescent="0.25">
      <c r="C5" s="17"/>
      <c r="E5" s="45" t="s">
        <v>204</v>
      </c>
      <c r="F5" s="45"/>
      <c r="G5" s="45"/>
      <c r="H5" s="17"/>
      <c r="J5" s="45" t="s">
        <v>218</v>
      </c>
      <c r="K5" s="45"/>
      <c r="L5" s="45"/>
      <c r="M5" s="17"/>
      <c r="O5" s="17"/>
      <c r="Q5" s="23"/>
      <c r="R5" s="27">
        <f>C2</f>
        <v>0</v>
      </c>
      <c r="S5" s="33"/>
      <c r="T5" s="27" t="s">
        <v>223</v>
      </c>
      <c r="U5" s="17"/>
    </row>
    <row r="6" spans="2:21" ht="15" customHeight="1" x14ac:dyDescent="0.25">
      <c r="C6" s="17"/>
      <c r="E6" s="19">
        <v>604000</v>
      </c>
      <c r="G6" s="20"/>
      <c r="H6" s="17"/>
      <c r="I6" s="36"/>
      <c r="J6" s="19">
        <v>701000</v>
      </c>
      <c r="L6" s="20"/>
      <c r="M6" s="17"/>
      <c r="O6" s="17"/>
      <c r="Q6" s="19" t="s">
        <v>221</v>
      </c>
      <c r="R6" s="29">
        <f>SUM(L6:L9)</f>
        <v>0</v>
      </c>
      <c r="S6" s="29"/>
      <c r="T6" s="35">
        <f>IFERROR((R6-S6)/S6,0)</f>
        <v>0</v>
      </c>
      <c r="U6" s="17"/>
    </row>
    <row r="7" spans="2:21" x14ac:dyDescent="0.25">
      <c r="C7" s="17"/>
      <c r="E7" s="19">
        <v>606100</v>
      </c>
      <c r="G7" s="20"/>
      <c r="H7" s="17"/>
      <c r="I7" s="36"/>
      <c r="J7" s="19">
        <v>702000</v>
      </c>
      <c r="L7" s="20"/>
      <c r="M7" s="17"/>
      <c r="O7" s="17"/>
      <c r="Q7" s="19"/>
      <c r="R7" s="9"/>
      <c r="S7" s="20"/>
      <c r="T7" s="27"/>
      <c r="U7" s="17"/>
    </row>
    <row r="8" spans="2:21" x14ac:dyDescent="0.25">
      <c r="C8" s="17"/>
      <c r="E8" s="19">
        <v>606300</v>
      </c>
      <c r="G8" s="20"/>
      <c r="H8" s="17"/>
      <c r="I8" s="36"/>
      <c r="J8" s="19">
        <v>706000</v>
      </c>
      <c r="L8" s="20"/>
      <c r="M8" s="17"/>
      <c r="O8" s="17"/>
      <c r="Q8" s="30" t="s">
        <v>220</v>
      </c>
      <c r="R8" s="32">
        <f>R6-SUM(G6:G15)</f>
        <v>0</v>
      </c>
      <c r="S8" s="32"/>
      <c r="T8" s="34">
        <f>IFERROR((R8-S8)/S8,0)</f>
        <v>0</v>
      </c>
      <c r="U8" s="17"/>
    </row>
    <row r="9" spans="2:21" x14ac:dyDescent="0.25">
      <c r="B9" s="16" t="s">
        <v>216</v>
      </c>
      <c r="C9" s="17"/>
      <c r="E9" s="19">
        <v>613000</v>
      </c>
      <c r="G9" s="20"/>
      <c r="H9" s="17"/>
      <c r="I9" s="36"/>
      <c r="J9" s="19">
        <v>709000</v>
      </c>
      <c r="L9" s="20"/>
      <c r="M9" s="17"/>
      <c r="O9" s="17"/>
      <c r="Q9" s="19"/>
      <c r="R9" s="9"/>
      <c r="S9" s="20"/>
      <c r="T9" s="27"/>
      <c r="U9" s="17"/>
    </row>
    <row r="10" spans="2:21" x14ac:dyDescent="0.25">
      <c r="B10" s="16" t="s">
        <v>216</v>
      </c>
      <c r="C10" s="17"/>
      <c r="E10" s="19">
        <v>615000</v>
      </c>
      <c r="G10" s="20"/>
      <c r="H10" s="17"/>
      <c r="I10" s="36"/>
      <c r="J10" s="19"/>
      <c r="L10" s="20"/>
      <c r="M10" s="17"/>
      <c r="O10" s="17"/>
      <c r="Q10" s="31" t="s">
        <v>222</v>
      </c>
      <c r="R10" s="28">
        <f>R8-SUM(G16:G19)</f>
        <v>0</v>
      </c>
      <c r="S10" s="20"/>
      <c r="T10" s="27"/>
      <c r="U10" s="17"/>
    </row>
    <row r="11" spans="2:21" x14ac:dyDescent="0.25">
      <c r="C11" s="17"/>
      <c r="E11" s="19">
        <v>616000</v>
      </c>
      <c r="G11" s="20"/>
      <c r="H11" s="17"/>
      <c r="I11" s="36"/>
      <c r="J11" s="19"/>
      <c r="L11" s="20"/>
      <c r="M11" s="17"/>
      <c r="O11" s="17"/>
      <c r="R11" s="9"/>
      <c r="S11" s="20"/>
      <c r="T11" s="27"/>
      <c r="U11" s="17"/>
    </row>
    <row r="12" spans="2:21" x14ac:dyDescent="0.25">
      <c r="C12" s="17"/>
      <c r="E12" s="19">
        <v>622000</v>
      </c>
      <c r="G12" s="20"/>
      <c r="H12" s="17"/>
      <c r="J12" s="19"/>
      <c r="L12" s="20"/>
      <c r="M12" s="17"/>
      <c r="O12" s="17"/>
      <c r="Q12" s="19"/>
      <c r="R12" s="9"/>
      <c r="S12" s="20"/>
      <c r="T12" s="27"/>
      <c r="U12" s="17"/>
    </row>
    <row r="13" spans="2:21" x14ac:dyDescent="0.25">
      <c r="C13" s="17"/>
      <c r="E13" s="19">
        <v>623000</v>
      </c>
      <c r="G13" s="20"/>
      <c r="H13" s="17"/>
      <c r="J13" s="19"/>
      <c r="L13" s="20"/>
      <c r="M13" s="17"/>
      <c r="O13" s="17"/>
      <c r="Q13" s="19"/>
      <c r="R13" s="9"/>
      <c r="S13" s="20"/>
      <c r="T13" s="27"/>
      <c r="U13" s="17"/>
    </row>
    <row r="14" spans="2:21" x14ac:dyDescent="0.25">
      <c r="C14" s="17"/>
      <c r="E14" s="19">
        <v>625000</v>
      </c>
      <c r="G14" s="20"/>
      <c r="H14" s="17"/>
      <c r="J14" s="19"/>
      <c r="L14" s="20"/>
      <c r="M14" s="17"/>
      <c r="O14" s="17"/>
      <c r="Q14" s="19"/>
      <c r="R14" s="9"/>
      <c r="S14" s="20"/>
      <c r="T14" s="27"/>
      <c r="U14" s="17"/>
    </row>
    <row r="15" spans="2:21" x14ac:dyDescent="0.25">
      <c r="C15" s="17"/>
      <c r="E15" s="19"/>
      <c r="G15" s="20"/>
      <c r="H15" s="17"/>
      <c r="J15" s="19"/>
      <c r="L15" s="20"/>
      <c r="M15" s="17"/>
      <c r="O15" s="17"/>
      <c r="Q15" s="19"/>
      <c r="R15" s="9"/>
      <c r="S15" s="20"/>
      <c r="T15" s="27"/>
      <c r="U15" s="17"/>
    </row>
    <row r="16" spans="2:21" x14ac:dyDescent="0.25">
      <c r="C16" s="17"/>
      <c r="E16" s="19">
        <v>631000</v>
      </c>
      <c r="G16" s="20"/>
      <c r="H16" s="17"/>
      <c r="J16" s="19"/>
      <c r="L16" s="20"/>
      <c r="M16" s="17"/>
      <c r="O16" s="17"/>
      <c r="Q16" s="19"/>
      <c r="R16" s="9"/>
      <c r="S16" s="20"/>
      <c r="T16" s="27"/>
      <c r="U16" s="17"/>
    </row>
    <row r="17" spans="2:21" x14ac:dyDescent="0.25">
      <c r="B17" s="16" t="s">
        <v>216</v>
      </c>
      <c r="C17" s="17"/>
      <c r="E17" s="19">
        <v>641000</v>
      </c>
      <c r="G17" s="20"/>
      <c r="H17" s="17"/>
      <c r="J17" s="19"/>
      <c r="L17" s="20"/>
      <c r="M17" s="17"/>
      <c r="O17" s="17"/>
      <c r="Q17" s="19"/>
      <c r="R17" s="9"/>
      <c r="S17" s="20"/>
      <c r="T17" s="27"/>
      <c r="U17" s="17"/>
    </row>
    <row r="18" spans="2:21" x14ac:dyDescent="0.25">
      <c r="C18" s="17"/>
      <c r="E18" s="16">
        <v>678000</v>
      </c>
      <c r="G18" s="20"/>
      <c r="H18" s="17"/>
      <c r="J18" s="19"/>
      <c r="L18" s="20"/>
      <c r="M18" s="17"/>
      <c r="O18" s="17"/>
      <c r="Q18" s="19"/>
      <c r="R18" s="9"/>
      <c r="S18" s="20"/>
      <c r="T18" s="27"/>
      <c r="U18" s="17"/>
    </row>
    <row r="19" spans="2:21" x14ac:dyDescent="0.25">
      <c r="C19" s="17"/>
      <c r="E19" s="16">
        <v>681000</v>
      </c>
      <c r="G19" s="20"/>
      <c r="H19" s="17"/>
      <c r="L19" s="20"/>
      <c r="M19" s="17"/>
      <c r="O19" s="17"/>
      <c r="R19" s="9"/>
      <c r="S19" s="20"/>
      <c r="T19" s="27"/>
      <c r="U19" s="17"/>
    </row>
    <row r="20" spans="2:21" x14ac:dyDescent="0.25">
      <c r="C20" s="17"/>
      <c r="G20" s="20"/>
      <c r="H20" s="17"/>
      <c r="L20" s="20"/>
      <c r="M20" s="17"/>
      <c r="O20" s="17"/>
      <c r="R20" s="9"/>
      <c r="S20" s="20"/>
      <c r="T20" s="27"/>
      <c r="U20" s="17"/>
    </row>
    <row r="21" spans="2:21" x14ac:dyDescent="0.25">
      <c r="C21" s="17"/>
      <c r="G21" s="20"/>
      <c r="H21" s="17"/>
      <c r="L21" s="20"/>
      <c r="M21" s="17"/>
      <c r="O21" s="17"/>
      <c r="R21" s="9"/>
      <c r="S21" s="20"/>
      <c r="T21" s="27"/>
      <c r="U21" s="17"/>
    </row>
    <row r="22" spans="2:21" x14ac:dyDescent="0.25">
      <c r="C22" s="17"/>
      <c r="G22" s="20"/>
      <c r="H22" s="17"/>
      <c r="L22" s="20"/>
      <c r="M22" s="17"/>
      <c r="O22" s="17"/>
      <c r="R22" s="9"/>
      <c r="S22" s="20"/>
      <c r="T22" s="27"/>
      <c r="U22" s="17"/>
    </row>
    <row r="23" spans="2:21" x14ac:dyDescent="0.25">
      <c r="C23" s="17"/>
      <c r="G23" s="20"/>
      <c r="H23" s="17"/>
      <c r="L23" s="20"/>
      <c r="M23" s="17"/>
      <c r="O23" s="17"/>
      <c r="R23" s="9"/>
      <c r="S23" s="20"/>
      <c r="T23" s="27"/>
      <c r="U23" s="17"/>
    </row>
    <row r="24" spans="2:21" x14ac:dyDescent="0.25">
      <c r="C24" s="17"/>
      <c r="G24" s="20"/>
      <c r="H24" s="17"/>
      <c r="L24" s="20"/>
      <c r="M24" s="17"/>
      <c r="O24" s="17"/>
      <c r="R24" s="9"/>
      <c r="S24" s="20"/>
      <c r="T24" s="27"/>
      <c r="U24" s="17"/>
    </row>
    <row r="25" spans="2:21" x14ac:dyDescent="0.25">
      <c r="C25" s="17"/>
      <c r="G25" s="20"/>
      <c r="H25" s="17"/>
      <c r="L25" s="20"/>
      <c r="M25" s="17"/>
      <c r="O25" s="17"/>
      <c r="R25" s="9"/>
      <c r="S25" s="20"/>
      <c r="T25" s="27"/>
      <c r="U25" s="17"/>
    </row>
    <row r="26" spans="2:21" x14ac:dyDescent="0.25">
      <c r="C26" s="17"/>
      <c r="G26" s="20"/>
      <c r="H26" s="17"/>
      <c r="L26" s="20"/>
      <c r="M26" s="17"/>
      <c r="O26" s="17"/>
      <c r="R26" s="9"/>
      <c r="S26" s="20"/>
      <c r="T26" s="27"/>
      <c r="U26" s="17"/>
    </row>
    <row r="27" spans="2:21" x14ac:dyDescent="0.25">
      <c r="C27" s="17"/>
      <c r="G27" s="20"/>
      <c r="H27" s="17"/>
      <c r="L27" s="20"/>
      <c r="M27" s="17"/>
      <c r="O27" s="17"/>
      <c r="R27" s="9"/>
      <c r="S27" s="20"/>
      <c r="T27" s="27"/>
      <c r="U27" s="17"/>
    </row>
    <row r="28" spans="2:21" x14ac:dyDescent="0.25">
      <c r="C28" s="17"/>
      <c r="G28" s="20"/>
      <c r="H28" s="17"/>
      <c r="L28" s="20"/>
      <c r="M28" s="17"/>
      <c r="O28" s="17"/>
      <c r="R28" s="9"/>
      <c r="S28" s="20"/>
      <c r="T28" s="27"/>
      <c r="U28" s="17"/>
    </row>
    <row r="29" spans="2:21" x14ac:dyDescent="0.25">
      <c r="C29" s="17"/>
      <c r="G29" s="20"/>
      <c r="H29" s="17"/>
      <c r="L29" s="20"/>
      <c r="M29" s="17"/>
      <c r="O29" s="17"/>
      <c r="R29" s="9"/>
      <c r="S29" s="20"/>
      <c r="T29" s="27"/>
      <c r="U29" s="17"/>
    </row>
    <row r="30" spans="2:21" x14ac:dyDescent="0.25">
      <c r="C30" s="17"/>
      <c r="D30" s="22"/>
      <c r="E30" s="22"/>
      <c r="G30" s="20"/>
      <c r="H30" s="17"/>
      <c r="I30" s="22"/>
      <c r="J30" s="22"/>
      <c r="K30" s="22"/>
      <c r="L30" s="22"/>
      <c r="M30" s="17"/>
      <c r="O30" s="17"/>
      <c r="R30" s="9"/>
      <c r="S30" s="20"/>
      <c r="T30" s="27"/>
      <c r="U30" s="17"/>
    </row>
    <row r="31" spans="2:21" x14ac:dyDescent="0.25">
      <c r="C31" s="17"/>
      <c r="F31" s="24" t="s">
        <v>217</v>
      </c>
      <c r="G31" s="25">
        <f>SUM(G6:G30)</f>
        <v>0</v>
      </c>
      <c r="H31" s="17"/>
      <c r="K31" s="24" t="s">
        <v>224</v>
      </c>
      <c r="L31" s="25">
        <f>SUM(L6:L30)</f>
        <v>0</v>
      </c>
      <c r="M31" s="17"/>
      <c r="O31" s="17"/>
      <c r="R31" s="9"/>
      <c r="S31" s="20"/>
      <c r="T31" s="27"/>
      <c r="U31" s="17"/>
    </row>
    <row r="32" spans="2:21" ht="9.9499999999999993" customHeight="1" x14ac:dyDescent="0.25"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O32" s="17"/>
      <c r="P32" s="17"/>
      <c r="Q32" s="17"/>
      <c r="R32" s="17"/>
      <c r="S32" s="17"/>
      <c r="T32" s="17"/>
      <c r="U32" s="17"/>
    </row>
  </sheetData>
  <mergeCells count="4">
    <mergeCell ref="C2:M2"/>
    <mergeCell ref="Q4:T4"/>
    <mergeCell ref="E5:G5"/>
    <mergeCell ref="J5:L5"/>
  </mergeCells>
  <dataValidations count="1">
    <dataValidation type="list" allowBlank="1" showInputMessage="1" showErrorMessage="1" sqref="B2">
      <formula1>liste_onglet_ventil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312"/>
  <sheetViews>
    <sheetView zoomScaleNormal="100" workbookViewId="0">
      <pane ySplit="1" topLeftCell="A2" activePane="bottomLeft" state="frozen"/>
      <selection activeCell="J2" sqref="J2:K2"/>
      <selection pane="bottomLeft" activeCell="U15" sqref="U15"/>
    </sheetView>
  </sheetViews>
  <sheetFormatPr baseColWidth="10" defaultRowHeight="15" x14ac:dyDescent="0.25"/>
  <cols>
    <col min="1" max="1" width="9.42578125" customWidth="1"/>
    <col min="2" max="2" width="9" bestFit="1" customWidth="1"/>
    <col min="3" max="3" width="2" bestFit="1" customWidth="1"/>
    <col min="4" max="5" width="3" bestFit="1" customWidth="1"/>
    <col min="6" max="6" width="16.5703125" customWidth="1"/>
    <col min="7" max="7" width="10" bestFit="1" customWidth="1"/>
    <col min="8" max="8" width="9" bestFit="1" customWidth="1"/>
    <col min="9" max="9" width="34" bestFit="1" customWidth="1"/>
    <col min="10" max="10" width="1.85546875" bestFit="1" customWidth="1"/>
    <col min="11" max="11" width="3.28515625" bestFit="1" customWidth="1"/>
    <col min="12" max="12" width="2.7109375" bestFit="1" customWidth="1"/>
    <col min="13" max="13" width="4.5703125" bestFit="1" customWidth="1"/>
    <col min="14" max="14" width="2" bestFit="1" customWidth="1"/>
    <col min="15" max="16" width="1.42578125" bestFit="1" customWidth="1"/>
    <col min="17" max="17" width="2" bestFit="1" customWidth="1"/>
  </cols>
  <sheetData>
    <row r="1" spans="1:17" x14ac:dyDescent="0.25">
      <c r="B1" t="s">
        <v>71</v>
      </c>
      <c r="F1" s="1" t="s">
        <v>72</v>
      </c>
      <c r="G1" t="s">
        <v>73</v>
      </c>
      <c r="H1" t="s">
        <v>74</v>
      </c>
      <c r="I1" t="s">
        <v>75</v>
      </c>
    </row>
    <row r="2" spans="1:17" x14ac:dyDescent="0.25">
      <c r="A2" s="2" t="s">
        <v>0</v>
      </c>
      <c r="B2" s="2">
        <v>31012013</v>
      </c>
      <c r="C2" s="2">
        <v>1</v>
      </c>
      <c r="D2" s="2">
        <v>1</v>
      </c>
      <c r="E2" s="2">
        <v>31</v>
      </c>
      <c r="F2" s="2">
        <v>101000</v>
      </c>
      <c r="G2" s="2">
        <v>0</v>
      </c>
      <c r="H2" s="2">
        <v>100000</v>
      </c>
      <c r="I2" s="2" t="s">
        <v>1</v>
      </c>
      <c r="J2" s="2" t="s">
        <v>2</v>
      </c>
      <c r="K2" s="2" t="s">
        <v>3</v>
      </c>
      <c r="L2" s="2" t="s">
        <v>4</v>
      </c>
      <c r="M2" s="2" t="s">
        <v>5</v>
      </c>
      <c r="N2" s="2">
        <v>1</v>
      </c>
      <c r="O2" s="2" t="s">
        <v>6</v>
      </c>
      <c r="P2" s="2" t="s">
        <v>6</v>
      </c>
      <c r="Q2" s="2">
        <v>0</v>
      </c>
    </row>
    <row r="3" spans="1:17" x14ac:dyDescent="0.25">
      <c r="A3" s="2" t="s">
        <v>0</v>
      </c>
      <c r="B3" s="2">
        <v>31012013</v>
      </c>
      <c r="C3" s="2">
        <v>1</v>
      </c>
      <c r="D3" s="2">
        <v>2</v>
      </c>
      <c r="E3" s="2">
        <v>31</v>
      </c>
      <c r="F3" s="2">
        <v>106100</v>
      </c>
      <c r="G3" s="2">
        <v>0</v>
      </c>
      <c r="H3" s="2">
        <v>20000</v>
      </c>
      <c r="I3" s="2" t="s">
        <v>7</v>
      </c>
      <c r="J3" s="2" t="s">
        <v>2</v>
      </c>
      <c r="K3" s="2" t="s">
        <v>3</v>
      </c>
      <c r="L3" s="2" t="s">
        <v>4</v>
      </c>
      <c r="M3" s="2" t="s">
        <v>5</v>
      </c>
      <c r="N3" s="2">
        <v>1</v>
      </c>
      <c r="O3" s="2" t="s">
        <v>6</v>
      </c>
      <c r="P3" s="2" t="s">
        <v>6</v>
      </c>
      <c r="Q3" s="2">
        <v>0</v>
      </c>
    </row>
    <row r="4" spans="1:17" x14ac:dyDescent="0.25">
      <c r="A4" s="2" t="s">
        <v>0</v>
      </c>
      <c r="B4" s="2">
        <v>31012013</v>
      </c>
      <c r="C4" s="2">
        <v>1</v>
      </c>
      <c r="D4" s="2">
        <v>3</v>
      </c>
      <c r="E4" s="2">
        <v>31</v>
      </c>
      <c r="F4" s="2">
        <v>110000</v>
      </c>
      <c r="G4" s="2">
        <v>0</v>
      </c>
      <c r="H4" s="2">
        <v>35472.22</v>
      </c>
      <c r="I4" s="2" t="s">
        <v>8</v>
      </c>
      <c r="J4" s="2" t="s">
        <v>2</v>
      </c>
      <c r="K4" s="2" t="s">
        <v>3</v>
      </c>
      <c r="L4" s="2" t="s">
        <v>4</v>
      </c>
      <c r="M4" s="2" t="s">
        <v>5</v>
      </c>
      <c r="N4" s="2">
        <v>1</v>
      </c>
      <c r="O4" s="2" t="s">
        <v>6</v>
      </c>
      <c r="P4" s="2" t="s">
        <v>6</v>
      </c>
      <c r="Q4" s="2">
        <v>0</v>
      </c>
    </row>
    <row r="5" spans="1:17" x14ac:dyDescent="0.25">
      <c r="A5" s="2" t="s">
        <v>0</v>
      </c>
      <c r="B5" s="2">
        <v>31012013</v>
      </c>
      <c r="C5" s="2">
        <v>1</v>
      </c>
      <c r="D5" s="2">
        <v>4</v>
      </c>
      <c r="E5" s="2">
        <v>31</v>
      </c>
      <c r="F5" s="2">
        <v>120000</v>
      </c>
      <c r="G5" s="2">
        <v>0</v>
      </c>
      <c r="H5" s="2">
        <v>10823</v>
      </c>
      <c r="I5" s="2" t="s">
        <v>9</v>
      </c>
      <c r="J5" s="2" t="s">
        <v>2</v>
      </c>
      <c r="K5" s="2" t="s">
        <v>3</v>
      </c>
      <c r="L5" s="2" t="s">
        <v>4</v>
      </c>
      <c r="M5" s="2" t="s">
        <v>5</v>
      </c>
      <c r="N5" s="2">
        <v>1</v>
      </c>
      <c r="O5" s="2" t="s">
        <v>6</v>
      </c>
      <c r="P5" s="2" t="s">
        <v>6</v>
      </c>
      <c r="Q5" s="2">
        <v>0</v>
      </c>
    </row>
    <row r="6" spans="1:17" x14ac:dyDescent="0.25">
      <c r="A6" s="2" t="s">
        <v>0</v>
      </c>
      <c r="B6" s="2">
        <v>31012013</v>
      </c>
      <c r="C6" s="2">
        <v>1</v>
      </c>
      <c r="D6" s="2">
        <v>5</v>
      </c>
      <c r="E6" s="2">
        <v>31</v>
      </c>
      <c r="F6" s="2">
        <v>164104</v>
      </c>
      <c r="G6" s="2">
        <v>0</v>
      </c>
      <c r="H6" s="2">
        <v>3973.27</v>
      </c>
      <c r="I6" s="2" t="s">
        <v>76</v>
      </c>
      <c r="J6" s="2" t="s">
        <v>2</v>
      </c>
      <c r="K6" s="2" t="s">
        <v>3</v>
      </c>
      <c r="L6" s="2" t="s">
        <v>4</v>
      </c>
      <c r="M6" s="2" t="s">
        <v>5</v>
      </c>
      <c r="N6" s="2">
        <v>1</v>
      </c>
      <c r="O6" s="2" t="s">
        <v>6</v>
      </c>
      <c r="P6" s="2" t="s">
        <v>6</v>
      </c>
      <c r="Q6" s="2">
        <v>0</v>
      </c>
    </row>
    <row r="7" spans="1:17" x14ac:dyDescent="0.25">
      <c r="A7" s="2" t="s">
        <v>0</v>
      </c>
      <c r="B7" s="2">
        <v>31012013</v>
      </c>
      <c r="C7" s="2">
        <v>1</v>
      </c>
      <c r="D7" s="2">
        <v>6</v>
      </c>
      <c r="E7" s="2">
        <v>31</v>
      </c>
      <c r="F7" s="2">
        <v>164105</v>
      </c>
      <c r="G7" s="2">
        <v>0</v>
      </c>
      <c r="H7" s="2">
        <v>6341.47</v>
      </c>
      <c r="I7" s="2" t="s">
        <v>77</v>
      </c>
      <c r="J7" s="2" t="s">
        <v>2</v>
      </c>
      <c r="K7" s="2" t="s">
        <v>3</v>
      </c>
      <c r="L7" s="2" t="s">
        <v>4</v>
      </c>
      <c r="M7" s="2" t="s">
        <v>5</v>
      </c>
      <c r="N7" s="2">
        <v>1</v>
      </c>
      <c r="O7" s="2" t="s">
        <v>6</v>
      </c>
      <c r="P7" s="2" t="s">
        <v>6</v>
      </c>
      <c r="Q7" s="2">
        <v>0</v>
      </c>
    </row>
    <row r="8" spans="1:17" x14ac:dyDescent="0.25">
      <c r="A8" s="3" t="s">
        <v>0</v>
      </c>
      <c r="B8" s="3">
        <v>31012013</v>
      </c>
      <c r="C8" s="3">
        <v>1</v>
      </c>
      <c r="D8" s="3">
        <v>7</v>
      </c>
      <c r="E8" s="3">
        <v>31</v>
      </c>
      <c r="F8" s="3">
        <v>205000</v>
      </c>
      <c r="G8" s="3">
        <v>2498.1</v>
      </c>
      <c r="H8" s="3">
        <v>0</v>
      </c>
      <c r="I8" s="3" t="s">
        <v>10</v>
      </c>
      <c r="J8" s="3" t="s">
        <v>2</v>
      </c>
      <c r="K8" s="3" t="s">
        <v>3</v>
      </c>
      <c r="L8" s="3" t="s">
        <v>4</v>
      </c>
      <c r="M8" s="3" t="s">
        <v>5</v>
      </c>
      <c r="N8" s="3">
        <v>1</v>
      </c>
      <c r="O8" s="3" t="s">
        <v>6</v>
      </c>
      <c r="P8" s="3" t="s">
        <v>6</v>
      </c>
      <c r="Q8" s="3">
        <v>0</v>
      </c>
    </row>
    <row r="9" spans="1:17" x14ac:dyDescent="0.25">
      <c r="A9" s="3" t="s">
        <v>0</v>
      </c>
      <c r="B9" s="3">
        <v>31012013</v>
      </c>
      <c r="C9" s="3">
        <v>1</v>
      </c>
      <c r="D9" s="3">
        <v>8</v>
      </c>
      <c r="E9" s="3">
        <v>31</v>
      </c>
      <c r="F9" s="3">
        <v>218100</v>
      </c>
      <c r="G9" s="3">
        <v>5177.92</v>
      </c>
      <c r="H9" s="3">
        <v>0</v>
      </c>
      <c r="I9" s="3" t="s">
        <v>11</v>
      </c>
      <c r="J9" s="3" t="s">
        <v>2</v>
      </c>
      <c r="K9" s="3" t="s">
        <v>3</v>
      </c>
      <c r="L9" s="3" t="s">
        <v>4</v>
      </c>
      <c r="M9" s="3" t="s">
        <v>5</v>
      </c>
      <c r="N9" s="3">
        <v>1</v>
      </c>
      <c r="O9" s="3" t="s">
        <v>6</v>
      </c>
      <c r="P9" s="3" t="s">
        <v>6</v>
      </c>
      <c r="Q9" s="3">
        <v>0</v>
      </c>
    </row>
    <row r="10" spans="1:17" x14ac:dyDescent="0.25">
      <c r="A10" s="3" t="s">
        <v>0</v>
      </c>
      <c r="B10" s="3">
        <v>31012013</v>
      </c>
      <c r="C10" s="3">
        <v>1</v>
      </c>
      <c r="D10" s="3">
        <v>9</v>
      </c>
      <c r="E10" s="3">
        <v>31</v>
      </c>
      <c r="F10" s="3">
        <v>218200</v>
      </c>
      <c r="G10" s="3">
        <v>9789.36</v>
      </c>
      <c r="H10" s="3">
        <v>0</v>
      </c>
      <c r="I10" s="3" t="s">
        <v>12</v>
      </c>
      <c r="J10" s="3" t="s">
        <v>2</v>
      </c>
      <c r="K10" s="3" t="s">
        <v>3</v>
      </c>
      <c r="L10" s="3" t="s">
        <v>4</v>
      </c>
      <c r="M10" s="3" t="s">
        <v>5</v>
      </c>
      <c r="N10" s="3">
        <v>1</v>
      </c>
      <c r="O10" s="3" t="s">
        <v>6</v>
      </c>
      <c r="P10" s="3" t="s">
        <v>6</v>
      </c>
      <c r="Q10" s="3">
        <v>0</v>
      </c>
    </row>
    <row r="11" spans="1:17" x14ac:dyDescent="0.25">
      <c r="A11" s="3" t="s">
        <v>0</v>
      </c>
      <c r="B11" s="3">
        <v>31012013</v>
      </c>
      <c r="C11" s="3">
        <v>1</v>
      </c>
      <c r="D11" s="3">
        <v>10</v>
      </c>
      <c r="E11" s="3">
        <v>31</v>
      </c>
      <c r="F11" s="3">
        <v>218300</v>
      </c>
      <c r="G11" s="3">
        <v>4432.33</v>
      </c>
      <c r="H11" s="3">
        <v>0</v>
      </c>
      <c r="I11" s="3" t="s">
        <v>13</v>
      </c>
      <c r="J11" s="3" t="s">
        <v>2</v>
      </c>
      <c r="K11" s="3" t="s">
        <v>3</v>
      </c>
      <c r="L11" s="3" t="s">
        <v>4</v>
      </c>
      <c r="M11" s="3" t="s">
        <v>5</v>
      </c>
      <c r="N11" s="3">
        <v>1</v>
      </c>
      <c r="O11" s="3" t="s">
        <v>6</v>
      </c>
      <c r="P11" s="3" t="s">
        <v>6</v>
      </c>
      <c r="Q11" s="3">
        <v>0</v>
      </c>
    </row>
    <row r="12" spans="1:17" x14ac:dyDescent="0.25">
      <c r="A12" s="3" t="s">
        <v>0</v>
      </c>
      <c r="B12" s="3">
        <v>31012013</v>
      </c>
      <c r="C12" s="3">
        <v>1</v>
      </c>
      <c r="D12" s="3">
        <v>11</v>
      </c>
      <c r="E12" s="3">
        <v>31</v>
      </c>
      <c r="F12" s="3">
        <v>218400</v>
      </c>
      <c r="G12" s="3">
        <v>1346.05</v>
      </c>
      <c r="H12" s="3">
        <v>0</v>
      </c>
      <c r="I12" s="3" t="s">
        <v>14</v>
      </c>
      <c r="J12" s="3" t="s">
        <v>2</v>
      </c>
      <c r="K12" s="3" t="s">
        <v>3</v>
      </c>
      <c r="L12" s="3" t="s">
        <v>4</v>
      </c>
      <c r="M12" s="3" t="s">
        <v>5</v>
      </c>
      <c r="N12" s="3">
        <v>1</v>
      </c>
      <c r="O12" s="3" t="s">
        <v>6</v>
      </c>
      <c r="P12" s="3" t="s">
        <v>6</v>
      </c>
      <c r="Q12" s="3">
        <v>0</v>
      </c>
    </row>
    <row r="13" spans="1:17" x14ac:dyDescent="0.25">
      <c r="A13" s="3" t="s">
        <v>0</v>
      </c>
      <c r="B13" s="3">
        <v>31012013</v>
      </c>
      <c r="C13" s="3">
        <v>1</v>
      </c>
      <c r="D13" s="3">
        <v>12</v>
      </c>
      <c r="E13" s="3">
        <v>31</v>
      </c>
      <c r="F13" s="3">
        <v>274300</v>
      </c>
      <c r="G13" s="3">
        <v>826.55</v>
      </c>
      <c r="H13" s="3">
        <v>0</v>
      </c>
      <c r="I13" s="3" t="s">
        <v>15</v>
      </c>
      <c r="J13" s="3" t="s">
        <v>2</v>
      </c>
      <c r="K13" s="3" t="s">
        <v>3</v>
      </c>
      <c r="L13" s="3" t="s">
        <v>4</v>
      </c>
      <c r="M13" s="3" t="s">
        <v>5</v>
      </c>
      <c r="N13" s="3">
        <v>1</v>
      </c>
      <c r="O13" s="3" t="s">
        <v>6</v>
      </c>
      <c r="P13" s="3" t="s">
        <v>6</v>
      </c>
      <c r="Q13" s="3">
        <v>0</v>
      </c>
    </row>
    <row r="14" spans="1:17" x14ac:dyDescent="0.25">
      <c r="A14" s="3" t="s">
        <v>0</v>
      </c>
      <c r="B14" s="3">
        <v>31012013</v>
      </c>
      <c r="C14" s="3">
        <v>1</v>
      </c>
      <c r="D14" s="3">
        <v>13</v>
      </c>
      <c r="E14" s="3">
        <v>31</v>
      </c>
      <c r="F14" s="3">
        <v>275000</v>
      </c>
      <c r="G14" s="3">
        <v>3114</v>
      </c>
      <c r="H14" s="3">
        <v>0</v>
      </c>
      <c r="I14" s="3" t="s">
        <v>16</v>
      </c>
      <c r="J14" s="3" t="s">
        <v>2</v>
      </c>
      <c r="K14" s="3" t="s">
        <v>3</v>
      </c>
      <c r="L14" s="3" t="s">
        <v>4</v>
      </c>
      <c r="M14" s="3" t="s">
        <v>5</v>
      </c>
      <c r="N14" s="3">
        <v>1</v>
      </c>
      <c r="O14" s="3" t="s">
        <v>6</v>
      </c>
      <c r="P14" s="3" t="s">
        <v>6</v>
      </c>
      <c r="Q14" s="3">
        <v>0</v>
      </c>
    </row>
    <row r="15" spans="1:17" x14ac:dyDescent="0.25">
      <c r="A15" s="3" t="s">
        <v>0</v>
      </c>
      <c r="B15" s="3">
        <v>31012013</v>
      </c>
      <c r="C15" s="3">
        <v>1</v>
      </c>
      <c r="D15" s="3">
        <v>14</v>
      </c>
      <c r="E15" s="3">
        <v>31</v>
      </c>
      <c r="F15" s="3">
        <v>275500</v>
      </c>
      <c r="G15" s="3">
        <v>200</v>
      </c>
      <c r="H15" s="3">
        <v>0</v>
      </c>
      <c r="I15" s="3" t="s">
        <v>79</v>
      </c>
      <c r="J15" s="3" t="s">
        <v>2</v>
      </c>
      <c r="K15" s="3" t="s">
        <v>3</v>
      </c>
      <c r="L15" s="3" t="s">
        <v>4</v>
      </c>
      <c r="M15" s="3" t="s">
        <v>5</v>
      </c>
      <c r="N15" s="3">
        <v>1</v>
      </c>
      <c r="O15" s="3" t="s">
        <v>6</v>
      </c>
      <c r="P15" s="3" t="s">
        <v>6</v>
      </c>
      <c r="Q15" s="3">
        <v>0</v>
      </c>
    </row>
    <row r="16" spans="1:17" x14ac:dyDescent="0.25">
      <c r="A16" s="3" t="s">
        <v>0</v>
      </c>
      <c r="B16" s="3">
        <v>31012013</v>
      </c>
      <c r="C16" s="3">
        <v>1</v>
      </c>
      <c r="D16" s="3">
        <v>17</v>
      </c>
      <c r="E16" s="3">
        <v>31</v>
      </c>
      <c r="F16" s="3">
        <v>280500</v>
      </c>
      <c r="G16" s="3">
        <v>0</v>
      </c>
      <c r="H16" s="3">
        <v>2498.37</v>
      </c>
      <c r="I16" s="3" t="s">
        <v>20</v>
      </c>
      <c r="J16" s="3" t="s">
        <v>2</v>
      </c>
      <c r="K16" s="3" t="s">
        <v>3</v>
      </c>
      <c r="L16" s="3" t="s">
        <v>4</v>
      </c>
      <c r="M16" s="3" t="s">
        <v>5</v>
      </c>
      <c r="N16" s="3">
        <v>1</v>
      </c>
      <c r="O16" s="3" t="s">
        <v>6</v>
      </c>
      <c r="P16" s="3" t="s">
        <v>6</v>
      </c>
      <c r="Q16" s="3">
        <v>0</v>
      </c>
    </row>
    <row r="17" spans="1:17" x14ac:dyDescent="0.25">
      <c r="A17" s="3" t="s">
        <v>0</v>
      </c>
      <c r="B17" s="3">
        <v>31012013</v>
      </c>
      <c r="C17" s="3">
        <v>1</v>
      </c>
      <c r="D17" s="3">
        <v>18</v>
      </c>
      <c r="E17" s="3">
        <v>31</v>
      </c>
      <c r="F17" s="3">
        <v>281810</v>
      </c>
      <c r="G17" s="3">
        <v>0</v>
      </c>
      <c r="H17" s="3">
        <v>1902.39</v>
      </c>
      <c r="I17" s="3" t="s">
        <v>21</v>
      </c>
      <c r="J17" s="3" t="s">
        <v>2</v>
      </c>
      <c r="K17" s="3" t="s">
        <v>3</v>
      </c>
      <c r="L17" s="3" t="s">
        <v>4</v>
      </c>
      <c r="M17" s="3" t="s">
        <v>5</v>
      </c>
      <c r="N17" s="3">
        <v>1</v>
      </c>
      <c r="O17" s="3" t="s">
        <v>6</v>
      </c>
      <c r="P17" s="3" t="s">
        <v>6</v>
      </c>
      <c r="Q17" s="3">
        <v>0</v>
      </c>
    </row>
    <row r="18" spans="1:17" x14ac:dyDescent="0.25">
      <c r="A18" s="3" t="s">
        <v>0</v>
      </c>
      <c r="B18" s="3">
        <v>31012013</v>
      </c>
      <c r="C18" s="3">
        <v>1</v>
      </c>
      <c r="D18" s="3">
        <v>19</v>
      </c>
      <c r="E18" s="3">
        <v>31</v>
      </c>
      <c r="F18" s="3">
        <v>281820</v>
      </c>
      <c r="G18" s="3">
        <v>0</v>
      </c>
      <c r="H18" s="3">
        <v>1502.33</v>
      </c>
      <c r="I18" s="3" t="s">
        <v>22</v>
      </c>
      <c r="J18" s="3" t="s">
        <v>2</v>
      </c>
      <c r="K18" s="3" t="s">
        <v>3</v>
      </c>
      <c r="L18" s="3" t="s">
        <v>4</v>
      </c>
      <c r="M18" s="3" t="s">
        <v>5</v>
      </c>
      <c r="N18" s="3">
        <v>1</v>
      </c>
      <c r="O18" s="3" t="s">
        <v>6</v>
      </c>
      <c r="P18" s="3" t="s">
        <v>6</v>
      </c>
      <c r="Q18" s="3">
        <v>0</v>
      </c>
    </row>
    <row r="19" spans="1:17" x14ac:dyDescent="0.25">
      <c r="A19" s="3" t="s">
        <v>0</v>
      </c>
      <c r="B19" s="3">
        <v>31012013</v>
      </c>
      <c r="C19" s="3">
        <v>1</v>
      </c>
      <c r="D19" s="3">
        <v>20</v>
      </c>
      <c r="E19" s="3">
        <v>31</v>
      </c>
      <c r="F19" s="3">
        <v>281830</v>
      </c>
      <c r="G19" s="3">
        <v>0</v>
      </c>
      <c r="H19" s="3">
        <v>3126.98</v>
      </c>
      <c r="I19" s="3" t="s">
        <v>23</v>
      </c>
      <c r="J19" s="3" t="s">
        <v>2</v>
      </c>
      <c r="K19" s="3" t="s">
        <v>3</v>
      </c>
      <c r="L19" s="3" t="s">
        <v>4</v>
      </c>
      <c r="M19" s="3" t="s">
        <v>5</v>
      </c>
      <c r="N19" s="3">
        <v>1</v>
      </c>
      <c r="O19" s="3" t="s">
        <v>6</v>
      </c>
      <c r="P19" s="3" t="s">
        <v>6</v>
      </c>
      <c r="Q19" s="3">
        <v>0</v>
      </c>
    </row>
    <row r="20" spans="1:17" x14ac:dyDescent="0.25">
      <c r="A20" s="3" t="s">
        <v>0</v>
      </c>
      <c r="B20" s="3">
        <v>31012013</v>
      </c>
      <c r="C20" s="3">
        <v>1</v>
      </c>
      <c r="D20" s="3">
        <v>21</v>
      </c>
      <c r="E20" s="3">
        <v>31</v>
      </c>
      <c r="F20" s="3">
        <v>281840</v>
      </c>
      <c r="G20" s="3">
        <v>0</v>
      </c>
      <c r="H20" s="3">
        <v>299.88</v>
      </c>
      <c r="I20" s="3" t="s">
        <v>24</v>
      </c>
      <c r="J20" s="3" t="s">
        <v>2</v>
      </c>
      <c r="K20" s="3" t="s">
        <v>3</v>
      </c>
      <c r="L20" s="3" t="s">
        <v>4</v>
      </c>
      <c r="M20" s="3" t="s">
        <v>5</v>
      </c>
      <c r="N20" s="3">
        <v>1</v>
      </c>
      <c r="O20" s="3" t="s">
        <v>6</v>
      </c>
      <c r="P20" s="3" t="s">
        <v>6</v>
      </c>
      <c r="Q20" s="3">
        <v>0</v>
      </c>
    </row>
    <row r="21" spans="1:17" x14ac:dyDescent="0.25">
      <c r="A21" s="4" t="s">
        <v>0</v>
      </c>
      <c r="B21" s="4">
        <v>31012013</v>
      </c>
      <c r="C21" s="4">
        <v>1</v>
      </c>
      <c r="D21" s="4">
        <v>22</v>
      </c>
      <c r="E21" s="4">
        <v>31</v>
      </c>
      <c r="F21" s="4">
        <v>421001</v>
      </c>
      <c r="G21" s="4">
        <v>0</v>
      </c>
      <c r="H21" s="4">
        <v>2951.42</v>
      </c>
      <c r="I21" s="4" t="s">
        <v>80</v>
      </c>
      <c r="J21" s="4" t="s">
        <v>2</v>
      </c>
      <c r="K21" s="4" t="s">
        <v>3</v>
      </c>
      <c r="L21" s="4" t="s">
        <v>4</v>
      </c>
      <c r="M21" s="4" t="s">
        <v>5</v>
      </c>
      <c r="N21" s="4">
        <v>1</v>
      </c>
      <c r="O21" s="4" t="s">
        <v>6</v>
      </c>
      <c r="P21" s="4" t="s">
        <v>6</v>
      </c>
      <c r="Q21" s="4">
        <v>0</v>
      </c>
    </row>
    <row r="22" spans="1:17" x14ac:dyDescent="0.25">
      <c r="A22" s="4" t="s">
        <v>0</v>
      </c>
      <c r="B22" s="4">
        <v>31012013</v>
      </c>
      <c r="C22" s="4">
        <v>1</v>
      </c>
      <c r="D22" s="4">
        <v>23</v>
      </c>
      <c r="E22" s="4">
        <v>31</v>
      </c>
      <c r="F22" s="4">
        <v>421002</v>
      </c>
      <c r="G22" s="4">
        <v>0</v>
      </c>
      <c r="H22" s="4">
        <v>2463.89</v>
      </c>
      <c r="I22" s="4" t="s">
        <v>81</v>
      </c>
      <c r="J22" s="4" t="s">
        <v>2</v>
      </c>
      <c r="K22" s="4" t="s">
        <v>3</v>
      </c>
      <c r="L22" s="4" t="s">
        <v>4</v>
      </c>
      <c r="M22" s="4" t="s">
        <v>5</v>
      </c>
      <c r="N22" s="4">
        <v>1</v>
      </c>
      <c r="O22" s="4" t="s">
        <v>6</v>
      </c>
      <c r="P22" s="4" t="s">
        <v>6</v>
      </c>
      <c r="Q22" s="4">
        <v>0</v>
      </c>
    </row>
    <row r="23" spans="1:17" x14ac:dyDescent="0.25">
      <c r="A23" s="4" t="s">
        <v>0</v>
      </c>
      <c r="B23" s="4">
        <v>31012013</v>
      </c>
      <c r="C23" s="4">
        <v>1</v>
      </c>
      <c r="D23" s="4">
        <v>24</v>
      </c>
      <c r="E23" s="4">
        <v>31</v>
      </c>
      <c r="F23" s="4">
        <v>421003</v>
      </c>
      <c r="G23" s="4">
        <v>0</v>
      </c>
      <c r="H23" s="4">
        <v>3589.59</v>
      </c>
      <c r="I23" s="4" t="s">
        <v>82</v>
      </c>
      <c r="J23" s="4" t="s">
        <v>2</v>
      </c>
      <c r="K23" s="4" t="s">
        <v>3</v>
      </c>
      <c r="L23" s="4" t="s">
        <v>4</v>
      </c>
      <c r="M23" s="4" t="s">
        <v>5</v>
      </c>
      <c r="N23" s="4">
        <v>1</v>
      </c>
      <c r="O23" s="4" t="s">
        <v>6</v>
      </c>
      <c r="P23" s="4" t="s">
        <v>6</v>
      </c>
      <c r="Q23" s="4">
        <v>0</v>
      </c>
    </row>
    <row r="24" spans="1:17" x14ac:dyDescent="0.25">
      <c r="A24" s="4" t="s">
        <v>0</v>
      </c>
      <c r="B24" s="4">
        <v>31012013</v>
      </c>
      <c r="C24" s="4">
        <v>1</v>
      </c>
      <c r="D24" s="4">
        <v>25</v>
      </c>
      <c r="E24" s="4">
        <v>31</v>
      </c>
      <c r="F24" s="4">
        <v>421004</v>
      </c>
      <c r="G24" s="4">
        <v>0</v>
      </c>
      <c r="H24" s="4">
        <v>2993.34</v>
      </c>
      <c r="I24" s="4" t="s">
        <v>83</v>
      </c>
      <c r="J24" s="4" t="s">
        <v>2</v>
      </c>
      <c r="K24" s="4" t="s">
        <v>3</v>
      </c>
      <c r="L24" s="4" t="s">
        <v>4</v>
      </c>
      <c r="M24" s="4" t="s">
        <v>5</v>
      </c>
      <c r="N24" s="4">
        <v>1</v>
      </c>
      <c r="O24" s="4" t="s">
        <v>6</v>
      </c>
      <c r="P24" s="4" t="s">
        <v>6</v>
      </c>
      <c r="Q24" s="4">
        <v>0</v>
      </c>
    </row>
    <row r="25" spans="1:17" x14ac:dyDescent="0.25">
      <c r="A25" s="4" t="s">
        <v>0</v>
      </c>
      <c r="B25" s="4">
        <v>31012013</v>
      </c>
      <c r="C25" s="4">
        <v>1</v>
      </c>
      <c r="D25" s="4">
        <v>26</v>
      </c>
      <c r="E25" s="4">
        <v>31</v>
      </c>
      <c r="F25" s="4">
        <v>421005</v>
      </c>
      <c r="G25" s="4">
        <v>0</v>
      </c>
      <c r="H25" s="4">
        <v>2586.56</v>
      </c>
      <c r="I25" s="4" t="s">
        <v>84</v>
      </c>
      <c r="J25" s="4" t="s">
        <v>2</v>
      </c>
      <c r="K25" s="4" t="s">
        <v>3</v>
      </c>
      <c r="L25" s="4" t="s">
        <v>4</v>
      </c>
      <c r="M25" s="4" t="s">
        <v>5</v>
      </c>
      <c r="N25" s="4">
        <v>1</v>
      </c>
      <c r="O25" s="4" t="s">
        <v>6</v>
      </c>
      <c r="P25" s="4" t="s">
        <v>6</v>
      </c>
      <c r="Q25" s="4">
        <v>0</v>
      </c>
    </row>
    <row r="26" spans="1:17" x14ac:dyDescent="0.25">
      <c r="A26" s="4" t="s">
        <v>0</v>
      </c>
      <c r="B26" s="4">
        <v>31012013</v>
      </c>
      <c r="C26" s="4">
        <v>1</v>
      </c>
      <c r="D26" s="4">
        <v>28</v>
      </c>
      <c r="E26" s="4">
        <v>31</v>
      </c>
      <c r="F26" s="4">
        <v>421021</v>
      </c>
      <c r="G26" s="4">
        <v>0</v>
      </c>
      <c r="H26" s="4">
        <v>1219.06</v>
      </c>
      <c r="I26" s="4" t="s">
        <v>85</v>
      </c>
      <c r="J26" s="4" t="s">
        <v>2</v>
      </c>
      <c r="K26" s="4" t="s">
        <v>3</v>
      </c>
      <c r="L26" s="4" t="s">
        <v>4</v>
      </c>
      <c r="M26" s="4" t="s">
        <v>5</v>
      </c>
      <c r="N26" s="4">
        <v>1</v>
      </c>
      <c r="O26" s="4" t="s">
        <v>6</v>
      </c>
      <c r="P26" s="4" t="s">
        <v>6</v>
      </c>
      <c r="Q26" s="4">
        <v>0</v>
      </c>
    </row>
    <row r="27" spans="1:17" x14ac:dyDescent="0.25">
      <c r="A27" s="4" t="s">
        <v>0</v>
      </c>
      <c r="B27" s="4">
        <v>31012013</v>
      </c>
      <c r="C27" s="4">
        <v>1</v>
      </c>
      <c r="D27" s="4">
        <v>29</v>
      </c>
      <c r="E27" s="4">
        <v>31</v>
      </c>
      <c r="F27" s="4">
        <v>421022</v>
      </c>
      <c r="G27" s="4">
        <v>0</v>
      </c>
      <c r="H27" s="4">
        <v>1589.59</v>
      </c>
      <c r="I27" s="4" t="s">
        <v>86</v>
      </c>
      <c r="J27" s="4" t="s">
        <v>2</v>
      </c>
      <c r="K27" s="4" t="s">
        <v>3</v>
      </c>
      <c r="L27" s="4" t="s">
        <v>4</v>
      </c>
      <c r="M27" s="4" t="s">
        <v>5</v>
      </c>
      <c r="N27" s="4">
        <v>1</v>
      </c>
      <c r="O27" s="4" t="s">
        <v>6</v>
      </c>
      <c r="P27" s="4" t="s">
        <v>6</v>
      </c>
      <c r="Q27" s="4">
        <v>0</v>
      </c>
    </row>
    <row r="28" spans="1:17" x14ac:dyDescent="0.25">
      <c r="A28" s="4" t="s">
        <v>0</v>
      </c>
      <c r="B28" s="4">
        <v>31012013</v>
      </c>
      <c r="C28" s="4">
        <v>1</v>
      </c>
      <c r="D28" s="4">
        <v>30</v>
      </c>
      <c r="E28" s="4">
        <v>31</v>
      </c>
      <c r="F28" s="4">
        <v>421023</v>
      </c>
      <c r="G28" s="4">
        <v>0</v>
      </c>
      <c r="H28" s="4">
        <v>1993.34</v>
      </c>
      <c r="I28" s="4" t="s">
        <v>87</v>
      </c>
      <c r="J28" s="4" t="s">
        <v>2</v>
      </c>
      <c r="K28" s="4" t="s">
        <v>3</v>
      </c>
      <c r="L28" s="4" t="s">
        <v>4</v>
      </c>
      <c r="M28" s="4" t="s">
        <v>5</v>
      </c>
      <c r="N28" s="4">
        <v>1</v>
      </c>
      <c r="O28" s="4" t="s">
        <v>6</v>
      </c>
      <c r="P28" s="4" t="s">
        <v>6</v>
      </c>
      <c r="Q28" s="4">
        <v>0</v>
      </c>
    </row>
    <row r="29" spans="1:17" x14ac:dyDescent="0.25">
      <c r="A29" s="4" t="s">
        <v>0</v>
      </c>
      <c r="B29" s="4">
        <v>31012013</v>
      </c>
      <c r="C29" s="4">
        <v>1</v>
      </c>
      <c r="D29" s="4">
        <v>31</v>
      </c>
      <c r="E29" s="4">
        <v>31</v>
      </c>
      <c r="F29" s="4">
        <v>421024</v>
      </c>
      <c r="G29" s="4">
        <v>0</v>
      </c>
      <c r="H29" s="4">
        <v>2015.5</v>
      </c>
      <c r="I29" s="4" t="s">
        <v>88</v>
      </c>
      <c r="J29" s="4" t="s">
        <v>2</v>
      </c>
      <c r="K29" s="4" t="s">
        <v>3</v>
      </c>
      <c r="L29" s="4" t="s">
        <v>4</v>
      </c>
      <c r="M29" s="4" t="s">
        <v>5</v>
      </c>
      <c r="N29" s="4">
        <v>1</v>
      </c>
      <c r="O29" s="4" t="s">
        <v>6</v>
      </c>
      <c r="P29" s="4" t="s">
        <v>6</v>
      </c>
      <c r="Q29" s="4">
        <v>0</v>
      </c>
    </row>
    <row r="30" spans="1:17" x14ac:dyDescent="0.25">
      <c r="A30" s="4" t="s">
        <v>0</v>
      </c>
      <c r="B30" s="4">
        <v>31012013</v>
      </c>
      <c r="C30" s="4">
        <v>1</v>
      </c>
      <c r="D30" s="4">
        <v>32</v>
      </c>
      <c r="E30" s="4">
        <v>31</v>
      </c>
      <c r="F30" s="4">
        <v>421025</v>
      </c>
      <c r="G30" s="4">
        <v>0</v>
      </c>
      <c r="H30" s="4">
        <v>1558.23</v>
      </c>
      <c r="I30" s="4" t="s">
        <v>89</v>
      </c>
      <c r="J30" s="4" t="s">
        <v>2</v>
      </c>
      <c r="K30" s="4" t="s">
        <v>3</v>
      </c>
      <c r="L30" s="4" t="s">
        <v>4</v>
      </c>
      <c r="M30" s="4" t="s">
        <v>5</v>
      </c>
      <c r="N30" s="4">
        <v>1</v>
      </c>
      <c r="O30" s="4" t="s">
        <v>6</v>
      </c>
      <c r="P30" s="4" t="s">
        <v>6</v>
      </c>
      <c r="Q30" s="4">
        <v>0</v>
      </c>
    </row>
    <row r="31" spans="1:17" x14ac:dyDescent="0.25">
      <c r="A31" s="4" t="s">
        <v>0</v>
      </c>
      <c r="B31" s="4">
        <v>31012013</v>
      </c>
      <c r="C31" s="4">
        <v>1</v>
      </c>
      <c r="D31" s="4">
        <v>33</v>
      </c>
      <c r="E31" s="4">
        <v>31</v>
      </c>
      <c r="F31" s="4">
        <v>431000</v>
      </c>
      <c r="G31" s="4">
        <v>0</v>
      </c>
      <c r="H31" s="4">
        <v>6086.57</v>
      </c>
      <c r="I31" s="4" t="s">
        <v>25</v>
      </c>
      <c r="J31" s="4" t="s">
        <v>2</v>
      </c>
      <c r="K31" s="4" t="s">
        <v>3</v>
      </c>
      <c r="L31" s="4" t="s">
        <v>4</v>
      </c>
      <c r="M31" s="4" t="s">
        <v>5</v>
      </c>
      <c r="N31" s="4">
        <v>1</v>
      </c>
      <c r="O31" s="4" t="s">
        <v>6</v>
      </c>
      <c r="P31" s="4" t="s">
        <v>6</v>
      </c>
      <c r="Q31" s="4">
        <v>0</v>
      </c>
    </row>
    <row r="32" spans="1:17" x14ac:dyDescent="0.25">
      <c r="A32" s="4" t="s">
        <v>0</v>
      </c>
      <c r="B32" s="4">
        <v>31012013</v>
      </c>
      <c r="C32" s="4">
        <v>1</v>
      </c>
      <c r="D32" s="4">
        <v>34</v>
      </c>
      <c r="E32" s="4">
        <v>31</v>
      </c>
      <c r="F32" s="4">
        <v>431001</v>
      </c>
      <c r="G32" s="4">
        <v>0</v>
      </c>
      <c r="H32" s="4">
        <v>1108</v>
      </c>
      <c r="I32" s="4" t="s">
        <v>26</v>
      </c>
      <c r="J32" s="4" t="s">
        <v>2</v>
      </c>
      <c r="K32" s="4" t="s">
        <v>3</v>
      </c>
      <c r="L32" s="4" t="s">
        <v>4</v>
      </c>
      <c r="M32" s="4" t="s">
        <v>5</v>
      </c>
      <c r="N32" s="4">
        <v>1</v>
      </c>
      <c r="O32" s="4" t="s">
        <v>6</v>
      </c>
      <c r="P32" s="4" t="s">
        <v>6</v>
      </c>
      <c r="Q32" s="4">
        <v>0</v>
      </c>
    </row>
    <row r="33" spans="1:17" x14ac:dyDescent="0.25">
      <c r="A33" s="4" t="s">
        <v>0</v>
      </c>
      <c r="B33" s="4">
        <v>31012013</v>
      </c>
      <c r="C33" s="4">
        <v>1</v>
      </c>
      <c r="D33" s="4">
        <v>35</v>
      </c>
      <c r="E33" s="4">
        <v>31</v>
      </c>
      <c r="F33" s="4">
        <v>437250</v>
      </c>
      <c r="G33" s="4">
        <v>0</v>
      </c>
      <c r="H33" s="4">
        <v>66.2</v>
      </c>
      <c r="I33" s="4" t="s">
        <v>27</v>
      </c>
      <c r="J33" s="4" t="s">
        <v>2</v>
      </c>
      <c r="K33" s="4" t="s">
        <v>3</v>
      </c>
      <c r="L33" s="4" t="s">
        <v>4</v>
      </c>
      <c r="M33" s="4" t="s">
        <v>5</v>
      </c>
      <c r="N33" s="4">
        <v>1</v>
      </c>
      <c r="O33" s="4" t="s">
        <v>6</v>
      </c>
      <c r="P33" s="4" t="s">
        <v>6</v>
      </c>
      <c r="Q33" s="4">
        <v>0</v>
      </c>
    </row>
    <row r="34" spans="1:17" x14ac:dyDescent="0.25">
      <c r="A34" s="4" t="s">
        <v>0</v>
      </c>
      <c r="B34" s="4">
        <v>31012013</v>
      </c>
      <c r="C34" s="4">
        <v>1</v>
      </c>
      <c r="D34" s="4">
        <v>36</v>
      </c>
      <c r="E34" s="4">
        <v>31</v>
      </c>
      <c r="F34" s="4">
        <v>437300</v>
      </c>
      <c r="G34" s="4">
        <v>0</v>
      </c>
      <c r="H34" s="4">
        <v>5921.05</v>
      </c>
      <c r="I34" s="4" t="s">
        <v>28</v>
      </c>
      <c r="J34" s="4" t="s">
        <v>2</v>
      </c>
      <c r="K34" s="4" t="s">
        <v>3</v>
      </c>
      <c r="L34" s="4" t="s">
        <v>4</v>
      </c>
      <c r="M34" s="4" t="s">
        <v>5</v>
      </c>
      <c r="N34" s="4">
        <v>1</v>
      </c>
      <c r="O34" s="4" t="s">
        <v>6</v>
      </c>
      <c r="P34" s="4" t="s">
        <v>6</v>
      </c>
      <c r="Q34" s="4">
        <v>0</v>
      </c>
    </row>
    <row r="35" spans="1:17" x14ac:dyDescent="0.25">
      <c r="A35" s="4" t="s">
        <v>0</v>
      </c>
      <c r="B35" s="4">
        <v>31012013</v>
      </c>
      <c r="C35" s="4">
        <v>1</v>
      </c>
      <c r="D35" s="4">
        <v>37</v>
      </c>
      <c r="E35" s="4">
        <v>31</v>
      </c>
      <c r="F35" s="4">
        <v>437450</v>
      </c>
      <c r="G35" s="4">
        <v>0</v>
      </c>
      <c r="H35" s="4">
        <v>1636.98</v>
      </c>
      <c r="I35" s="4" t="s">
        <v>29</v>
      </c>
      <c r="J35" s="4" t="s">
        <v>2</v>
      </c>
      <c r="K35" s="4" t="s">
        <v>3</v>
      </c>
      <c r="L35" s="4" t="s">
        <v>4</v>
      </c>
      <c r="M35" s="4" t="s">
        <v>5</v>
      </c>
      <c r="N35" s="4">
        <v>1</v>
      </c>
      <c r="O35" s="4" t="s">
        <v>6</v>
      </c>
      <c r="P35" s="4" t="s">
        <v>6</v>
      </c>
      <c r="Q35" s="4">
        <v>0</v>
      </c>
    </row>
    <row r="36" spans="1:17" x14ac:dyDescent="0.25">
      <c r="A36" s="4" t="s">
        <v>0</v>
      </c>
      <c r="B36" s="4">
        <v>31012013</v>
      </c>
      <c r="C36" s="4">
        <v>1</v>
      </c>
      <c r="D36" s="4">
        <v>38</v>
      </c>
      <c r="E36" s="4">
        <v>31</v>
      </c>
      <c r="F36" s="4">
        <v>444100</v>
      </c>
      <c r="G36" s="4">
        <v>602</v>
      </c>
      <c r="H36" s="4">
        <v>0</v>
      </c>
      <c r="I36" s="4" t="s">
        <v>30</v>
      </c>
      <c r="J36" s="4" t="s">
        <v>2</v>
      </c>
      <c r="K36" s="4" t="s">
        <v>3</v>
      </c>
      <c r="L36" s="4" t="s">
        <v>4</v>
      </c>
      <c r="M36" s="4" t="s">
        <v>5</v>
      </c>
      <c r="N36" s="4">
        <v>1</v>
      </c>
      <c r="O36" s="4" t="s">
        <v>6</v>
      </c>
      <c r="P36" s="4" t="s">
        <v>6</v>
      </c>
      <c r="Q36" s="4">
        <v>0</v>
      </c>
    </row>
    <row r="37" spans="1:17" x14ac:dyDescent="0.25">
      <c r="A37" s="4" t="s">
        <v>0</v>
      </c>
      <c r="B37" s="4">
        <v>31012013</v>
      </c>
      <c r="C37" s="4">
        <v>1</v>
      </c>
      <c r="D37" s="4">
        <v>39</v>
      </c>
      <c r="E37" s="4">
        <v>31</v>
      </c>
      <c r="F37" s="4">
        <v>445510</v>
      </c>
      <c r="G37" s="4">
        <v>2721</v>
      </c>
      <c r="H37" s="4">
        <v>0</v>
      </c>
      <c r="I37" s="4" t="s">
        <v>31</v>
      </c>
      <c r="J37" s="4" t="s">
        <v>2</v>
      </c>
      <c r="K37" s="4" t="s">
        <v>3</v>
      </c>
      <c r="L37" s="4" t="s">
        <v>4</v>
      </c>
      <c r="M37" s="4" t="s">
        <v>5</v>
      </c>
      <c r="N37" s="4">
        <v>1</v>
      </c>
      <c r="O37" s="4" t="s">
        <v>6</v>
      </c>
      <c r="P37" s="4" t="s">
        <v>6</v>
      </c>
      <c r="Q37" s="4">
        <v>0</v>
      </c>
    </row>
    <row r="38" spans="1:17" x14ac:dyDescent="0.25">
      <c r="A38" s="4" t="s">
        <v>0</v>
      </c>
      <c r="B38" s="4">
        <v>31012013</v>
      </c>
      <c r="C38" s="4">
        <v>1</v>
      </c>
      <c r="D38" s="4">
        <v>40</v>
      </c>
      <c r="E38" s="4">
        <v>31</v>
      </c>
      <c r="F38" s="4">
        <v>445511</v>
      </c>
      <c r="G38" s="4">
        <v>0</v>
      </c>
      <c r="H38" s="4">
        <v>2185.21</v>
      </c>
      <c r="I38" s="4" t="s">
        <v>32</v>
      </c>
      <c r="J38" s="4" t="s">
        <v>2</v>
      </c>
      <c r="K38" s="4" t="s">
        <v>3</v>
      </c>
      <c r="L38" s="4" t="s">
        <v>4</v>
      </c>
      <c r="M38" s="4" t="s">
        <v>5</v>
      </c>
      <c r="N38" s="4">
        <v>1</v>
      </c>
      <c r="O38" s="4" t="s">
        <v>6</v>
      </c>
      <c r="P38" s="4" t="s">
        <v>6</v>
      </c>
      <c r="Q38" s="4">
        <v>0</v>
      </c>
    </row>
    <row r="39" spans="1:17" x14ac:dyDescent="0.25">
      <c r="A39" s="4" t="s">
        <v>0</v>
      </c>
      <c r="B39" s="4">
        <v>31012013</v>
      </c>
      <c r="C39" s="4">
        <v>1</v>
      </c>
      <c r="D39" s="4">
        <v>41</v>
      </c>
      <c r="E39" s="4">
        <v>31</v>
      </c>
      <c r="F39" s="4">
        <v>445620</v>
      </c>
      <c r="G39" s="4">
        <v>1805.5</v>
      </c>
      <c r="H39" s="4">
        <v>0</v>
      </c>
      <c r="I39" s="4" t="s">
        <v>33</v>
      </c>
      <c r="J39" s="4" t="s">
        <v>2</v>
      </c>
      <c r="K39" s="4" t="s">
        <v>3</v>
      </c>
      <c r="L39" s="4" t="s">
        <v>4</v>
      </c>
      <c r="M39" s="4" t="s">
        <v>5</v>
      </c>
      <c r="N39" s="4">
        <v>1</v>
      </c>
      <c r="O39" s="4" t="s">
        <v>6</v>
      </c>
      <c r="P39" s="4" t="s">
        <v>6</v>
      </c>
      <c r="Q39" s="4">
        <v>0</v>
      </c>
    </row>
    <row r="40" spans="1:17" x14ac:dyDescent="0.25">
      <c r="A40" s="4" t="s">
        <v>0</v>
      </c>
      <c r="B40" s="4">
        <v>31012013</v>
      </c>
      <c r="C40" s="4">
        <v>1</v>
      </c>
      <c r="D40" s="4">
        <v>42</v>
      </c>
      <c r="E40" s="4">
        <v>31</v>
      </c>
      <c r="F40" s="4">
        <v>445666</v>
      </c>
      <c r="G40" s="4">
        <v>4848.78</v>
      </c>
      <c r="H40" s="4">
        <v>0</v>
      </c>
      <c r="I40" s="4" t="s">
        <v>34</v>
      </c>
      <c r="J40" s="4" t="s">
        <v>2</v>
      </c>
      <c r="K40" s="4" t="s">
        <v>3</v>
      </c>
      <c r="L40" s="4" t="s">
        <v>4</v>
      </c>
      <c r="M40" s="4" t="s">
        <v>5</v>
      </c>
      <c r="N40" s="4">
        <v>1</v>
      </c>
      <c r="O40" s="4" t="s">
        <v>6</v>
      </c>
      <c r="P40" s="4" t="s">
        <v>6</v>
      </c>
      <c r="Q40" s="4">
        <v>0</v>
      </c>
    </row>
    <row r="41" spans="1:17" x14ac:dyDescent="0.25">
      <c r="A41" s="4" t="s">
        <v>0</v>
      </c>
      <c r="B41" s="4">
        <v>31012013</v>
      </c>
      <c r="C41" s="4">
        <v>1</v>
      </c>
      <c r="D41" s="4">
        <v>43</v>
      </c>
      <c r="E41" s="4">
        <v>31</v>
      </c>
      <c r="F41" s="4">
        <v>445716</v>
      </c>
      <c r="G41" s="4">
        <v>0</v>
      </c>
      <c r="H41" s="4">
        <v>34922.06</v>
      </c>
      <c r="I41" s="4" t="s">
        <v>35</v>
      </c>
      <c r="J41" s="4" t="s">
        <v>2</v>
      </c>
      <c r="K41" s="4" t="s">
        <v>3</v>
      </c>
      <c r="L41" s="4" t="s">
        <v>4</v>
      </c>
      <c r="M41" s="4" t="s">
        <v>5</v>
      </c>
      <c r="N41" s="4">
        <v>1</v>
      </c>
      <c r="O41" s="4" t="s">
        <v>6</v>
      </c>
      <c r="P41" s="4" t="s">
        <v>6</v>
      </c>
      <c r="Q41" s="4">
        <v>0</v>
      </c>
    </row>
    <row r="42" spans="1:17" x14ac:dyDescent="0.25">
      <c r="A42" s="4" t="s">
        <v>0</v>
      </c>
      <c r="B42" s="4">
        <v>31012013</v>
      </c>
      <c r="C42" s="4">
        <v>1</v>
      </c>
      <c r="D42" s="4">
        <v>44</v>
      </c>
      <c r="E42" s="4">
        <v>31</v>
      </c>
      <c r="F42" s="4">
        <v>445860</v>
      </c>
      <c r="G42" s="4">
        <v>197.47</v>
      </c>
      <c r="H42" s="4">
        <v>0</v>
      </c>
      <c r="I42" s="4" t="s">
        <v>36</v>
      </c>
      <c r="J42" s="4" t="s">
        <v>2</v>
      </c>
      <c r="K42" s="4" t="s">
        <v>3</v>
      </c>
      <c r="L42" s="4" t="s">
        <v>4</v>
      </c>
      <c r="M42" s="4" t="s">
        <v>5</v>
      </c>
      <c r="N42" s="4">
        <v>1</v>
      </c>
      <c r="O42" s="4" t="s">
        <v>6</v>
      </c>
      <c r="P42" s="4" t="s">
        <v>6</v>
      </c>
      <c r="Q42" s="4">
        <v>0</v>
      </c>
    </row>
    <row r="43" spans="1:17" x14ac:dyDescent="0.25">
      <c r="A43" s="4" t="s">
        <v>0</v>
      </c>
      <c r="B43" s="4">
        <v>31012013</v>
      </c>
      <c r="C43" s="4">
        <v>1</v>
      </c>
      <c r="D43" s="4">
        <v>45</v>
      </c>
      <c r="E43" s="4">
        <v>31</v>
      </c>
      <c r="F43" s="4">
        <v>448611</v>
      </c>
      <c r="G43" s="4">
        <v>0</v>
      </c>
      <c r="H43" s="4">
        <v>329.72</v>
      </c>
      <c r="I43" s="4" t="s">
        <v>37</v>
      </c>
      <c r="J43" s="4" t="s">
        <v>2</v>
      </c>
      <c r="K43" s="4" t="s">
        <v>3</v>
      </c>
      <c r="L43" s="4" t="s">
        <v>4</v>
      </c>
      <c r="M43" s="4" t="s">
        <v>5</v>
      </c>
      <c r="N43" s="4">
        <v>1</v>
      </c>
      <c r="O43" s="4" t="s">
        <v>6</v>
      </c>
      <c r="P43" s="4" t="s">
        <v>6</v>
      </c>
      <c r="Q43" s="4">
        <v>0</v>
      </c>
    </row>
    <row r="44" spans="1:17" x14ac:dyDescent="0.25">
      <c r="A44" s="4" t="s">
        <v>0</v>
      </c>
      <c r="B44" s="4">
        <v>31012013</v>
      </c>
      <c r="C44" s="4">
        <v>1</v>
      </c>
      <c r="D44" s="4">
        <v>46</v>
      </c>
      <c r="E44" s="4">
        <v>31</v>
      </c>
      <c r="F44" s="4">
        <v>448633</v>
      </c>
      <c r="G44" s="4">
        <v>0</v>
      </c>
      <c r="H44" s="4">
        <v>1204.96</v>
      </c>
      <c r="I44" s="4" t="s">
        <v>38</v>
      </c>
      <c r="J44" s="4" t="s">
        <v>2</v>
      </c>
      <c r="K44" s="4" t="s">
        <v>3</v>
      </c>
      <c r="L44" s="4" t="s">
        <v>4</v>
      </c>
      <c r="M44" s="4" t="s">
        <v>5</v>
      </c>
      <c r="N44" s="4">
        <v>1</v>
      </c>
      <c r="O44" s="4" t="s">
        <v>6</v>
      </c>
      <c r="P44" s="4" t="s">
        <v>6</v>
      </c>
      <c r="Q44" s="4">
        <v>0</v>
      </c>
    </row>
    <row r="45" spans="1:17" x14ac:dyDescent="0.25">
      <c r="A45" s="4" t="s">
        <v>0</v>
      </c>
      <c r="B45" s="4">
        <v>31012013</v>
      </c>
      <c r="C45" s="4">
        <v>1</v>
      </c>
      <c r="D45" s="4">
        <v>47</v>
      </c>
      <c r="E45" s="4">
        <v>31</v>
      </c>
      <c r="F45" s="4">
        <v>448700</v>
      </c>
      <c r="G45" s="4">
        <v>8075.8</v>
      </c>
      <c r="H45" s="4">
        <v>0</v>
      </c>
      <c r="I45" s="4" t="s">
        <v>39</v>
      </c>
      <c r="J45" s="4" t="s">
        <v>2</v>
      </c>
      <c r="K45" s="4" t="s">
        <v>3</v>
      </c>
      <c r="L45" s="4" t="s">
        <v>4</v>
      </c>
      <c r="M45" s="4" t="s">
        <v>5</v>
      </c>
      <c r="N45" s="4">
        <v>1</v>
      </c>
      <c r="O45" s="4" t="s">
        <v>6</v>
      </c>
      <c r="P45" s="4" t="s">
        <v>6</v>
      </c>
      <c r="Q45" s="4">
        <v>0</v>
      </c>
    </row>
    <row r="46" spans="1:17" x14ac:dyDescent="0.25">
      <c r="A46" s="4" t="s">
        <v>0</v>
      </c>
      <c r="B46" s="4">
        <v>31012013</v>
      </c>
      <c r="C46" s="4">
        <v>1</v>
      </c>
      <c r="D46" s="4">
        <v>48</v>
      </c>
      <c r="E46" s="4">
        <v>31</v>
      </c>
      <c r="F46" s="4">
        <v>455120</v>
      </c>
      <c r="G46" s="4">
        <v>553.5</v>
      </c>
      <c r="H46" s="4">
        <v>0</v>
      </c>
      <c r="I46" s="4" t="s">
        <v>98</v>
      </c>
      <c r="J46" s="4" t="s">
        <v>2</v>
      </c>
      <c r="K46" s="4" t="s">
        <v>3</v>
      </c>
      <c r="L46" s="4" t="s">
        <v>4</v>
      </c>
      <c r="M46" s="4" t="s">
        <v>5</v>
      </c>
      <c r="N46" s="4">
        <v>1</v>
      </c>
      <c r="O46" s="4" t="s">
        <v>6</v>
      </c>
      <c r="P46" s="4" t="s">
        <v>6</v>
      </c>
      <c r="Q46" s="4">
        <v>0</v>
      </c>
    </row>
    <row r="47" spans="1:17" x14ac:dyDescent="0.25">
      <c r="A47" s="4" t="s">
        <v>0</v>
      </c>
      <c r="B47" s="4">
        <v>31012013</v>
      </c>
      <c r="C47" s="4">
        <v>1</v>
      </c>
      <c r="D47" s="4">
        <v>49</v>
      </c>
      <c r="E47" s="4">
        <v>31</v>
      </c>
      <c r="F47" s="4">
        <v>467100</v>
      </c>
      <c r="G47" s="4">
        <v>650.63</v>
      </c>
      <c r="H47" s="4">
        <v>0</v>
      </c>
      <c r="I47" s="4" t="s">
        <v>91</v>
      </c>
      <c r="J47" s="4" t="s">
        <v>2</v>
      </c>
      <c r="K47" s="4" t="s">
        <v>3</v>
      </c>
      <c r="L47" s="4" t="s">
        <v>4</v>
      </c>
      <c r="M47" s="4" t="s">
        <v>5</v>
      </c>
      <c r="N47" s="4">
        <v>1</v>
      </c>
      <c r="O47" s="4" t="s">
        <v>6</v>
      </c>
      <c r="P47" s="4" t="s">
        <v>6</v>
      </c>
      <c r="Q47" s="4">
        <v>0</v>
      </c>
    </row>
    <row r="48" spans="1:17" x14ac:dyDescent="0.25">
      <c r="A48" s="4" t="s">
        <v>0</v>
      </c>
      <c r="B48" s="4">
        <v>31012013</v>
      </c>
      <c r="C48" s="4">
        <v>1</v>
      </c>
      <c r="D48" s="4">
        <v>50</v>
      </c>
      <c r="E48" s="4">
        <v>31</v>
      </c>
      <c r="F48" s="4">
        <v>467200</v>
      </c>
      <c r="G48" s="4">
        <v>0</v>
      </c>
      <c r="H48" s="4">
        <v>5980</v>
      </c>
      <c r="I48" s="4" t="s">
        <v>94</v>
      </c>
      <c r="J48" s="4" t="s">
        <v>2</v>
      </c>
      <c r="K48" s="4" t="s">
        <v>3</v>
      </c>
      <c r="L48" s="4" t="s">
        <v>4</v>
      </c>
      <c r="M48" s="4" t="s">
        <v>5</v>
      </c>
      <c r="N48" s="4">
        <v>1</v>
      </c>
      <c r="O48" s="4" t="s">
        <v>6</v>
      </c>
      <c r="P48" s="4" t="s">
        <v>6</v>
      </c>
      <c r="Q48" s="4">
        <v>0</v>
      </c>
    </row>
    <row r="49" spans="1:17" x14ac:dyDescent="0.25">
      <c r="A49" s="4" t="s">
        <v>0</v>
      </c>
      <c r="B49" s="4">
        <v>31012013</v>
      </c>
      <c r="C49" s="4">
        <v>1</v>
      </c>
      <c r="D49" s="4">
        <v>51</v>
      </c>
      <c r="E49" s="4">
        <v>31</v>
      </c>
      <c r="F49" s="4">
        <v>486000</v>
      </c>
      <c r="G49" s="4">
        <v>15357.44</v>
      </c>
      <c r="H49" s="4">
        <v>0</v>
      </c>
      <c r="I49" s="4" t="s">
        <v>40</v>
      </c>
      <c r="J49" s="4" t="s">
        <v>2</v>
      </c>
      <c r="K49" s="4" t="s">
        <v>3</v>
      </c>
      <c r="L49" s="4" t="s">
        <v>4</v>
      </c>
      <c r="M49" s="4" t="s">
        <v>5</v>
      </c>
      <c r="N49" s="4">
        <v>1</v>
      </c>
      <c r="O49" s="4" t="s">
        <v>6</v>
      </c>
      <c r="P49" s="4" t="s">
        <v>6</v>
      </c>
      <c r="Q49" s="4">
        <v>0</v>
      </c>
    </row>
    <row r="50" spans="1:17" x14ac:dyDescent="0.25">
      <c r="A50" s="5" t="s">
        <v>0</v>
      </c>
      <c r="B50" s="5">
        <v>31012013</v>
      </c>
      <c r="C50" s="5">
        <v>2</v>
      </c>
      <c r="D50" s="5">
        <v>1</v>
      </c>
      <c r="E50" s="5">
        <v>31</v>
      </c>
      <c r="F50" s="5">
        <v>503000</v>
      </c>
      <c r="G50" s="5">
        <v>1768.97</v>
      </c>
      <c r="H50" s="5">
        <v>0</v>
      </c>
      <c r="I50" s="5" t="s">
        <v>41</v>
      </c>
      <c r="J50" s="5" t="s">
        <v>2</v>
      </c>
      <c r="K50" s="5" t="s">
        <v>3</v>
      </c>
      <c r="L50" s="5" t="s">
        <v>4</v>
      </c>
      <c r="M50" s="5" t="s">
        <v>5</v>
      </c>
      <c r="N50" s="5">
        <v>1</v>
      </c>
      <c r="O50" s="5" t="s">
        <v>6</v>
      </c>
      <c r="P50" s="5" t="s">
        <v>6</v>
      </c>
      <c r="Q50" s="5">
        <v>0</v>
      </c>
    </row>
    <row r="51" spans="1:17" x14ac:dyDescent="0.25">
      <c r="A51" s="5" t="s">
        <v>0</v>
      </c>
      <c r="B51" s="5">
        <v>31012013</v>
      </c>
      <c r="C51" s="5">
        <v>2</v>
      </c>
      <c r="D51" s="5">
        <v>2</v>
      </c>
      <c r="E51" s="5">
        <v>31</v>
      </c>
      <c r="F51" s="5">
        <v>512000</v>
      </c>
      <c r="G51" s="5">
        <v>0</v>
      </c>
      <c r="H51" s="5">
        <v>8701.67</v>
      </c>
      <c r="I51" s="5" t="s">
        <v>95</v>
      </c>
      <c r="J51" s="5" t="s">
        <v>2</v>
      </c>
      <c r="K51" s="5" t="s">
        <v>3</v>
      </c>
      <c r="L51" s="5" t="s">
        <v>4</v>
      </c>
      <c r="M51" s="5" t="s">
        <v>5</v>
      </c>
      <c r="N51" s="5">
        <v>1</v>
      </c>
      <c r="O51" s="5" t="s">
        <v>6</v>
      </c>
      <c r="P51" s="5" t="s">
        <v>6</v>
      </c>
      <c r="Q51" s="5">
        <v>0</v>
      </c>
    </row>
    <row r="52" spans="1:17" x14ac:dyDescent="0.25">
      <c r="A52" s="5" t="s">
        <v>0</v>
      </c>
      <c r="B52" s="5">
        <v>31012013</v>
      </c>
      <c r="C52" s="5">
        <v>2</v>
      </c>
      <c r="D52" s="5">
        <v>3</v>
      </c>
      <c r="E52" s="5">
        <v>31</v>
      </c>
      <c r="F52" s="5">
        <v>512100</v>
      </c>
      <c r="G52" s="5">
        <v>0</v>
      </c>
      <c r="H52" s="5">
        <v>3332.11</v>
      </c>
      <c r="I52" s="5" t="s">
        <v>78</v>
      </c>
      <c r="J52" s="5" t="s">
        <v>2</v>
      </c>
      <c r="K52" s="5" t="s">
        <v>3</v>
      </c>
      <c r="L52" s="5" t="s">
        <v>4</v>
      </c>
      <c r="M52" s="5" t="s">
        <v>5</v>
      </c>
      <c r="N52" s="5">
        <v>1</v>
      </c>
      <c r="O52" s="5" t="s">
        <v>6</v>
      </c>
      <c r="P52" s="5" t="s">
        <v>6</v>
      </c>
      <c r="Q52" s="5">
        <v>0</v>
      </c>
    </row>
    <row r="53" spans="1:17" x14ac:dyDescent="0.25">
      <c r="A53" s="5" t="s">
        <v>0</v>
      </c>
      <c r="B53" s="5">
        <v>31012013</v>
      </c>
      <c r="C53" s="5">
        <v>2</v>
      </c>
      <c r="D53" s="5">
        <v>4</v>
      </c>
      <c r="E53" s="5">
        <v>31</v>
      </c>
      <c r="F53" s="5">
        <v>512400</v>
      </c>
      <c r="G53" s="5">
        <v>15000</v>
      </c>
      <c r="H53" s="5">
        <v>0</v>
      </c>
      <c r="I53" s="5" t="s">
        <v>42</v>
      </c>
      <c r="J53" s="5" t="s">
        <v>2</v>
      </c>
      <c r="K53" s="5" t="s">
        <v>3</v>
      </c>
      <c r="L53" s="5" t="s">
        <v>4</v>
      </c>
      <c r="M53" s="5" t="s">
        <v>5</v>
      </c>
      <c r="N53" s="5">
        <v>1</v>
      </c>
      <c r="O53" s="5" t="s">
        <v>6</v>
      </c>
      <c r="P53" s="5" t="s">
        <v>6</v>
      </c>
      <c r="Q53" s="5">
        <v>0</v>
      </c>
    </row>
    <row r="54" spans="1:17" x14ac:dyDescent="0.25">
      <c r="A54" s="5" t="s">
        <v>0</v>
      </c>
      <c r="B54" s="5">
        <v>31012013</v>
      </c>
      <c r="C54" s="5">
        <v>2</v>
      </c>
      <c r="D54" s="5">
        <v>5</v>
      </c>
      <c r="E54" s="5">
        <v>31</v>
      </c>
      <c r="F54" s="5">
        <v>518700</v>
      </c>
      <c r="G54" s="5">
        <v>425</v>
      </c>
      <c r="H54" s="5">
        <v>0</v>
      </c>
      <c r="I54" s="5" t="s">
        <v>43</v>
      </c>
      <c r="J54" s="5" t="s">
        <v>2</v>
      </c>
      <c r="K54" s="5" t="s">
        <v>3</v>
      </c>
      <c r="L54" s="5" t="s">
        <v>4</v>
      </c>
      <c r="M54" s="5" t="s">
        <v>5</v>
      </c>
      <c r="N54" s="5">
        <v>1</v>
      </c>
      <c r="O54" s="5" t="s">
        <v>6</v>
      </c>
      <c r="P54" s="5" t="s">
        <v>6</v>
      </c>
      <c r="Q54" s="5">
        <v>0</v>
      </c>
    </row>
    <row r="55" spans="1:17" x14ac:dyDescent="0.25">
      <c r="A55" s="5" t="s">
        <v>0</v>
      </c>
      <c r="B55" s="5">
        <v>31012013</v>
      </c>
      <c r="C55" s="5">
        <v>2</v>
      </c>
      <c r="D55" s="5">
        <v>6</v>
      </c>
      <c r="E55" s="5">
        <v>31</v>
      </c>
      <c r="F55" s="5">
        <v>530000</v>
      </c>
      <c r="G55" s="5">
        <v>670.17</v>
      </c>
      <c r="H55" s="5">
        <v>0</v>
      </c>
      <c r="I55" s="5" t="s">
        <v>44</v>
      </c>
      <c r="J55" s="5" t="s">
        <v>2</v>
      </c>
      <c r="K55" s="5" t="s">
        <v>3</v>
      </c>
      <c r="L55" s="5" t="s">
        <v>4</v>
      </c>
      <c r="M55" s="5" t="s">
        <v>5</v>
      </c>
      <c r="N55" s="5">
        <v>1</v>
      </c>
      <c r="O55" s="5" t="s">
        <v>6</v>
      </c>
      <c r="P55" s="5" t="s">
        <v>6</v>
      </c>
      <c r="Q55" s="5">
        <v>0</v>
      </c>
    </row>
    <row r="56" spans="1:17" x14ac:dyDescent="0.25">
      <c r="A56" s="6" t="s">
        <v>0</v>
      </c>
      <c r="B56" s="6">
        <v>31012013</v>
      </c>
      <c r="C56" s="6">
        <v>2</v>
      </c>
      <c r="D56" s="6">
        <v>7</v>
      </c>
      <c r="E56" s="6">
        <v>31</v>
      </c>
      <c r="F56" s="6">
        <v>604001</v>
      </c>
      <c r="G56" s="6">
        <v>17392.2</v>
      </c>
      <c r="H56" s="6">
        <v>0</v>
      </c>
      <c r="I56" s="6" t="s">
        <v>225</v>
      </c>
      <c r="J56" s="6" t="s">
        <v>2</v>
      </c>
      <c r="K56" s="6" t="s">
        <v>3</v>
      </c>
      <c r="L56" s="6" t="s">
        <v>4</v>
      </c>
      <c r="M56" s="6" t="s">
        <v>5</v>
      </c>
      <c r="N56" s="6">
        <v>1</v>
      </c>
      <c r="O56" s="6" t="s">
        <v>6</v>
      </c>
      <c r="P56" s="6" t="s">
        <v>6</v>
      </c>
      <c r="Q56" s="6">
        <v>0</v>
      </c>
    </row>
    <row r="57" spans="1:17" x14ac:dyDescent="0.25">
      <c r="A57" s="6" t="s">
        <v>0</v>
      </c>
      <c r="B57" s="6">
        <v>31012013</v>
      </c>
      <c r="C57" s="6">
        <v>2</v>
      </c>
      <c r="D57" s="6">
        <v>7</v>
      </c>
      <c r="E57" s="6">
        <v>31</v>
      </c>
      <c r="F57" s="6">
        <v>604002</v>
      </c>
      <c r="G57" s="6">
        <v>32018.7</v>
      </c>
      <c r="H57" s="6">
        <v>0</v>
      </c>
      <c r="I57" s="6" t="s">
        <v>226</v>
      </c>
      <c r="J57" s="6"/>
      <c r="K57" s="6"/>
      <c r="L57" s="6"/>
      <c r="M57" s="6" t="s">
        <v>5</v>
      </c>
      <c r="N57" s="6">
        <v>1</v>
      </c>
      <c r="O57" s="6" t="s">
        <v>6</v>
      </c>
      <c r="P57" s="6" t="s">
        <v>6</v>
      </c>
      <c r="Q57" s="6">
        <v>0</v>
      </c>
    </row>
    <row r="58" spans="1:17" x14ac:dyDescent="0.25">
      <c r="A58" s="6" t="s">
        <v>0</v>
      </c>
      <c r="B58" s="6">
        <v>31012013</v>
      </c>
      <c r="C58" s="6">
        <v>2</v>
      </c>
      <c r="D58" s="6">
        <v>7</v>
      </c>
      <c r="E58" s="6">
        <v>31</v>
      </c>
      <c r="F58" s="6">
        <v>604003</v>
      </c>
      <c r="G58" s="6">
        <v>26413.800000000003</v>
      </c>
      <c r="H58" s="6">
        <v>0</v>
      </c>
      <c r="I58" s="6" t="s">
        <v>227</v>
      </c>
      <c r="J58" s="6"/>
      <c r="K58" s="6"/>
      <c r="L58" s="6"/>
      <c r="M58" s="6" t="s">
        <v>5</v>
      </c>
      <c r="N58" s="6">
        <v>1</v>
      </c>
      <c r="O58" s="6" t="s">
        <v>6</v>
      </c>
      <c r="P58" s="6" t="s">
        <v>6</v>
      </c>
      <c r="Q58" s="6">
        <v>0</v>
      </c>
    </row>
    <row r="59" spans="1:17" x14ac:dyDescent="0.25">
      <c r="A59" s="6" t="s">
        <v>0</v>
      </c>
      <c r="B59" s="6">
        <v>31012013</v>
      </c>
      <c r="C59" s="6">
        <v>2</v>
      </c>
      <c r="D59" s="6">
        <v>7</v>
      </c>
      <c r="E59" s="6">
        <v>31</v>
      </c>
      <c r="F59" s="6">
        <v>604004</v>
      </c>
      <c r="G59" s="6">
        <v>21109.871999999999</v>
      </c>
      <c r="H59" s="6">
        <v>0</v>
      </c>
      <c r="I59" s="6" t="s">
        <v>228</v>
      </c>
      <c r="J59" s="6"/>
      <c r="K59" s="6"/>
      <c r="L59" s="6"/>
      <c r="M59" s="6" t="s">
        <v>5</v>
      </c>
      <c r="N59" s="6">
        <v>1</v>
      </c>
      <c r="O59" s="6" t="s">
        <v>6</v>
      </c>
      <c r="P59" s="6" t="s">
        <v>6</v>
      </c>
      <c r="Q59" s="6">
        <v>0</v>
      </c>
    </row>
    <row r="60" spans="1:17" x14ac:dyDescent="0.25">
      <c r="A60" s="6" t="s">
        <v>0</v>
      </c>
      <c r="B60" s="6">
        <v>31012013</v>
      </c>
      <c r="C60" s="6">
        <v>2</v>
      </c>
      <c r="D60" s="6">
        <v>7</v>
      </c>
      <c r="E60" s="6">
        <v>31</v>
      </c>
      <c r="F60" s="6">
        <v>606148</v>
      </c>
      <c r="G60" s="6">
        <v>975.21</v>
      </c>
      <c r="H60" s="6">
        <v>0</v>
      </c>
      <c r="I60" s="6" t="s">
        <v>149</v>
      </c>
      <c r="J60" s="6" t="s">
        <v>2</v>
      </c>
      <c r="K60" s="6" t="s">
        <v>3</v>
      </c>
      <c r="L60" s="6" t="s">
        <v>4</v>
      </c>
      <c r="M60" s="6" t="s">
        <v>5</v>
      </c>
      <c r="N60" s="6">
        <v>1</v>
      </c>
      <c r="O60" s="6" t="s">
        <v>6</v>
      </c>
      <c r="P60" s="6" t="s">
        <v>6</v>
      </c>
      <c r="Q60" s="6">
        <v>0</v>
      </c>
    </row>
    <row r="61" spans="1:17" x14ac:dyDescent="0.25">
      <c r="A61" s="6" t="s">
        <v>0</v>
      </c>
      <c r="B61" s="6">
        <v>31012013</v>
      </c>
      <c r="C61" s="6">
        <v>2</v>
      </c>
      <c r="D61" s="6">
        <v>8</v>
      </c>
      <c r="E61" s="6">
        <v>31</v>
      </c>
      <c r="F61" s="6">
        <v>606163</v>
      </c>
      <c r="G61" s="6">
        <v>3925.65</v>
      </c>
      <c r="H61" s="6">
        <v>0</v>
      </c>
      <c r="I61" s="6" t="s">
        <v>150</v>
      </c>
      <c r="J61" s="6" t="s">
        <v>2</v>
      </c>
      <c r="K61" s="6" t="s">
        <v>3</v>
      </c>
      <c r="L61" s="6" t="s">
        <v>4</v>
      </c>
      <c r="M61" s="6" t="s">
        <v>5</v>
      </c>
      <c r="N61" s="6">
        <v>1</v>
      </c>
      <c r="O61" s="6" t="s">
        <v>6</v>
      </c>
      <c r="P61" s="6" t="s">
        <v>6</v>
      </c>
      <c r="Q61" s="6">
        <v>0</v>
      </c>
    </row>
    <row r="62" spans="1:17" x14ac:dyDescent="0.25">
      <c r="A62" s="6" t="s">
        <v>0</v>
      </c>
      <c r="B62" s="6">
        <v>31012013</v>
      </c>
      <c r="C62" s="6">
        <v>2</v>
      </c>
      <c r="D62" s="6">
        <v>9</v>
      </c>
      <c r="E62" s="6">
        <v>31</v>
      </c>
      <c r="F62" s="6">
        <v>606167</v>
      </c>
      <c r="G62" s="6">
        <v>187.25</v>
      </c>
      <c r="H62" s="6">
        <v>0</v>
      </c>
      <c r="I62" s="6" t="s">
        <v>151</v>
      </c>
      <c r="J62" s="6" t="s">
        <v>2</v>
      </c>
      <c r="K62" s="6" t="s">
        <v>3</v>
      </c>
      <c r="L62" s="6" t="s">
        <v>4</v>
      </c>
      <c r="M62" s="6" t="s">
        <v>5</v>
      </c>
      <c r="N62" s="6">
        <v>1</v>
      </c>
      <c r="O62" s="6" t="s">
        <v>6</v>
      </c>
      <c r="P62" s="6" t="s">
        <v>6</v>
      </c>
      <c r="Q62" s="6">
        <v>0</v>
      </c>
    </row>
    <row r="63" spans="1:17" x14ac:dyDescent="0.25">
      <c r="A63" s="6" t="s">
        <v>0</v>
      </c>
      <c r="B63" s="6">
        <v>31012013</v>
      </c>
      <c r="C63" s="6">
        <v>2</v>
      </c>
      <c r="D63" s="6">
        <v>10</v>
      </c>
      <c r="E63" s="6">
        <v>31</v>
      </c>
      <c r="F63" s="6">
        <v>606171</v>
      </c>
      <c r="G63" s="6">
        <v>975.48</v>
      </c>
      <c r="H63" s="6">
        <v>0</v>
      </c>
      <c r="I63" s="6" t="s">
        <v>152</v>
      </c>
      <c r="J63" s="6" t="s">
        <v>2</v>
      </c>
      <c r="K63" s="6" t="s">
        <v>3</v>
      </c>
      <c r="L63" s="6" t="s">
        <v>4</v>
      </c>
      <c r="M63" s="6" t="s">
        <v>5</v>
      </c>
      <c r="N63" s="6">
        <v>1</v>
      </c>
      <c r="O63" s="6" t="s">
        <v>6</v>
      </c>
      <c r="P63" s="6" t="s">
        <v>6</v>
      </c>
      <c r="Q63" s="6">
        <v>0</v>
      </c>
    </row>
    <row r="64" spans="1:17" x14ac:dyDescent="0.25">
      <c r="A64" s="6" t="s">
        <v>0</v>
      </c>
      <c r="B64" s="6">
        <v>31012013</v>
      </c>
      <c r="C64" s="6">
        <v>2</v>
      </c>
      <c r="D64" s="6">
        <v>11</v>
      </c>
      <c r="E64" s="6">
        <v>31</v>
      </c>
      <c r="F64" s="6">
        <v>606172</v>
      </c>
      <c r="G64" s="6">
        <v>1734.45</v>
      </c>
      <c r="H64" s="6">
        <v>0</v>
      </c>
      <c r="I64" s="6" t="s">
        <v>153</v>
      </c>
      <c r="J64" s="6" t="s">
        <v>2</v>
      </c>
      <c r="K64" s="6" t="s">
        <v>3</v>
      </c>
      <c r="L64" s="6" t="s">
        <v>4</v>
      </c>
      <c r="M64" s="6" t="s">
        <v>5</v>
      </c>
      <c r="N64" s="6">
        <v>1</v>
      </c>
      <c r="O64" s="6" t="s">
        <v>6</v>
      </c>
      <c r="P64" s="6" t="s">
        <v>6</v>
      </c>
      <c r="Q64" s="6">
        <v>0</v>
      </c>
    </row>
    <row r="65" spans="1:17" x14ac:dyDescent="0.25">
      <c r="A65" s="6" t="s">
        <v>0</v>
      </c>
      <c r="B65" s="6">
        <v>31012013</v>
      </c>
      <c r="C65" s="6">
        <v>2</v>
      </c>
      <c r="D65" s="6">
        <v>12</v>
      </c>
      <c r="E65" s="6">
        <v>31</v>
      </c>
      <c r="F65" s="6">
        <v>606178</v>
      </c>
      <c r="G65" s="6">
        <v>2717.59</v>
      </c>
      <c r="H65" s="6">
        <v>0</v>
      </c>
      <c r="I65" s="6" t="s">
        <v>154</v>
      </c>
      <c r="J65" s="6" t="s">
        <v>2</v>
      </c>
      <c r="K65" s="6" t="s">
        <v>3</v>
      </c>
      <c r="L65" s="6" t="s">
        <v>4</v>
      </c>
      <c r="M65" s="6" t="s">
        <v>5</v>
      </c>
      <c r="N65" s="6">
        <v>1</v>
      </c>
      <c r="O65" s="6" t="s">
        <v>6</v>
      </c>
      <c r="P65" s="6" t="s">
        <v>6</v>
      </c>
      <c r="Q65" s="6">
        <v>0</v>
      </c>
    </row>
    <row r="66" spans="1:17" x14ac:dyDescent="0.25">
      <c r="A66" s="6" t="s">
        <v>0</v>
      </c>
      <c r="B66" s="6">
        <v>31012013</v>
      </c>
      <c r="C66" s="6">
        <v>2</v>
      </c>
      <c r="D66" s="6">
        <v>13</v>
      </c>
      <c r="E66" s="6">
        <v>31</v>
      </c>
      <c r="F66" s="6">
        <v>606179</v>
      </c>
      <c r="G66" s="6">
        <v>2061.7800000000002</v>
      </c>
      <c r="H66" s="6">
        <v>0</v>
      </c>
      <c r="I66" s="6" t="s">
        <v>155</v>
      </c>
      <c r="J66" s="6" t="s">
        <v>2</v>
      </c>
      <c r="K66" s="6" t="s">
        <v>3</v>
      </c>
      <c r="L66" s="6" t="s">
        <v>4</v>
      </c>
      <c r="M66" s="6" t="s">
        <v>5</v>
      </c>
      <c r="N66" s="6">
        <v>1</v>
      </c>
      <c r="O66" s="6" t="s">
        <v>6</v>
      </c>
      <c r="P66" s="6" t="s">
        <v>6</v>
      </c>
      <c r="Q66" s="6">
        <v>0</v>
      </c>
    </row>
    <row r="67" spans="1:17" x14ac:dyDescent="0.25">
      <c r="A67" s="6" t="s">
        <v>0</v>
      </c>
      <c r="B67" s="6">
        <v>31012013</v>
      </c>
      <c r="C67" s="6">
        <v>2</v>
      </c>
      <c r="D67" s="6">
        <v>14</v>
      </c>
      <c r="E67" s="6">
        <v>31</v>
      </c>
      <c r="F67" s="6">
        <v>606180</v>
      </c>
      <c r="G67" s="6">
        <v>1132.3900000000001</v>
      </c>
      <c r="H67" s="6">
        <v>0</v>
      </c>
      <c r="I67" s="6" t="s">
        <v>156</v>
      </c>
      <c r="J67" s="6" t="s">
        <v>2</v>
      </c>
      <c r="K67" s="6" t="s">
        <v>3</v>
      </c>
      <c r="L67" s="6" t="s">
        <v>4</v>
      </c>
      <c r="M67" s="6" t="s">
        <v>5</v>
      </c>
      <c r="N67" s="6">
        <v>1</v>
      </c>
      <c r="O67" s="6" t="s">
        <v>6</v>
      </c>
      <c r="P67" s="6" t="s">
        <v>6</v>
      </c>
      <c r="Q67" s="6">
        <v>0</v>
      </c>
    </row>
    <row r="68" spans="1:17" x14ac:dyDescent="0.25">
      <c r="A68" s="6" t="s">
        <v>0</v>
      </c>
      <c r="B68" s="6">
        <v>31012013</v>
      </c>
      <c r="C68" s="6">
        <v>2</v>
      </c>
      <c r="D68" s="6">
        <v>15</v>
      </c>
      <c r="E68" s="6">
        <v>31</v>
      </c>
      <c r="F68" s="6">
        <v>606181</v>
      </c>
      <c r="G68" s="6">
        <v>123.75</v>
      </c>
      <c r="H68" s="6">
        <v>0</v>
      </c>
      <c r="I68" s="6" t="s">
        <v>157</v>
      </c>
      <c r="J68" s="6" t="s">
        <v>2</v>
      </c>
      <c r="K68" s="6" t="s">
        <v>3</v>
      </c>
      <c r="L68" s="6" t="s">
        <v>4</v>
      </c>
      <c r="M68" s="6" t="s">
        <v>5</v>
      </c>
      <c r="N68" s="6">
        <v>1</v>
      </c>
      <c r="O68" s="6" t="s">
        <v>6</v>
      </c>
      <c r="P68" s="6" t="s">
        <v>6</v>
      </c>
      <c r="Q68" s="6">
        <v>0</v>
      </c>
    </row>
    <row r="69" spans="1:17" x14ac:dyDescent="0.25">
      <c r="A69" s="6" t="s">
        <v>0</v>
      </c>
      <c r="B69" s="6">
        <v>31012013</v>
      </c>
      <c r="C69" s="6">
        <v>2</v>
      </c>
      <c r="D69" s="6">
        <v>16</v>
      </c>
      <c r="E69" s="6">
        <v>31</v>
      </c>
      <c r="F69" s="6">
        <v>606182</v>
      </c>
      <c r="G69" s="6">
        <v>1035.26</v>
      </c>
      <c r="H69" s="6">
        <v>0</v>
      </c>
      <c r="I69" s="6" t="s">
        <v>158</v>
      </c>
      <c r="J69" s="6" t="s">
        <v>2</v>
      </c>
      <c r="K69" s="6" t="s">
        <v>3</v>
      </c>
      <c r="L69" s="6" t="s">
        <v>4</v>
      </c>
      <c r="M69" s="6" t="s">
        <v>5</v>
      </c>
      <c r="N69" s="6">
        <v>1</v>
      </c>
      <c r="O69" s="6" t="s">
        <v>6</v>
      </c>
      <c r="P69" s="6" t="s">
        <v>6</v>
      </c>
      <c r="Q69" s="6">
        <v>0</v>
      </c>
    </row>
    <row r="70" spans="1:17" x14ac:dyDescent="0.25">
      <c r="A70" s="6" t="s">
        <v>0</v>
      </c>
      <c r="B70" s="6">
        <v>31012013</v>
      </c>
      <c r="C70" s="6">
        <v>2</v>
      </c>
      <c r="D70" s="6">
        <v>17</v>
      </c>
      <c r="E70" s="6">
        <v>31</v>
      </c>
      <c r="F70" s="6">
        <v>606183</v>
      </c>
      <c r="G70" s="6">
        <v>1326.83</v>
      </c>
      <c r="H70" s="6">
        <v>0</v>
      </c>
      <c r="I70" s="6" t="s">
        <v>159</v>
      </c>
      <c r="J70" s="6" t="s">
        <v>2</v>
      </c>
      <c r="K70" s="6" t="s">
        <v>3</v>
      </c>
      <c r="L70" s="6" t="s">
        <v>4</v>
      </c>
      <c r="M70" s="6" t="s">
        <v>5</v>
      </c>
      <c r="N70" s="6">
        <v>1</v>
      </c>
      <c r="O70" s="6" t="s">
        <v>6</v>
      </c>
      <c r="P70" s="6" t="s">
        <v>6</v>
      </c>
      <c r="Q70" s="6">
        <v>0</v>
      </c>
    </row>
    <row r="71" spans="1:17" x14ac:dyDescent="0.25">
      <c r="A71" s="6" t="s">
        <v>0</v>
      </c>
      <c r="B71" s="6">
        <v>31012013</v>
      </c>
      <c r="C71" s="6">
        <v>2</v>
      </c>
      <c r="D71" s="6">
        <v>18</v>
      </c>
      <c r="E71" s="6">
        <v>31</v>
      </c>
      <c r="F71" s="6">
        <v>606314</v>
      </c>
      <c r="G71" s="6">
        <v>282.36</v>
      </c>
      <c r="H71" s="6">
        <v>0</v>
      </c>
      <c r="I71" s="6" t="s">
        <v>205</v>
      </c>
      <c r="J71" s="6" t="s">
        <v>2</v>
      </c>
      <c r="K71" s="6" t="s">
        <v>3</v>
      </c>
      <c r="L71" s="6" t="s">
        <v>4</v>
      </c>
      <c r="M71" s="6" t="s">
        <v>5</v>
      </c>
      <c r="N71" s="6">
        <v>1</v>
      </c>
      <c r="O71" s="6" t="s">
        <v>6</v>
      </c>
      <c r="P71" s="6" t="s">
        <v>6</v>
      </c>
      <c r="Q71" s="6">
        <v>0</v>
      </c>
    </row>
    <row r="72" spans="1:17" x14ac:dyDescent="0.25">
      <c r="A72" s="6" t="s">
        <v>0</v>
      </c>
      <c r="B72" s="6">
        <v>31012013</v>
      </c>
      <c r="C72" s="6">
        <v>2</v>
      </c>
      <c r="D72" s="6">
        <v>19</v>
      </c>
      <c r="E72" s="6">
        <v>31</v>
      </c>
      <c r="F72" s="6">
        <v>606400</v>
      </c>
      <c r="G72" s="6">
        <v>51.5</v>
      </c>
      <c r="H72" s="6">
        <v>0</v>
      </c>
      <c r="I72" s="6" t="s">
        <v>45</v>
      </c>
      <c r="J72" s="6" t="s">
        <v>2</v>
      </c>
      <c r="K72" s="6" t="s">
        <v>3</v>
      </c>
      <c r="L72" s="6" t="s">
        <v>4</v>
      </c>
      <c r="M72" s="6" t="s">
        <v>5</v>
      </c>
      <c r="N72" s="6">
        <v>1</v>
      </c>
      <c r="O72" s="6" t="s">
        <v>6</v>
      </c>
      <c r="P72" s="6" t="s">
        <v>6</v>
      </c>
      <c r="Q72" s="6">
        <v>0</v>
      </c>
    </row>
    <row r="73" spans="1:17" x14ac:dyDescent="0.25">
      <c r="A73" s="6" t="s">
        <v>0</v>
      </c>
      <c r="B73" s="6">
        <v>31012013</v>
      </c>
      <c r="C73" s="6">
        <v>2</v>
      </c>
      <c r="D73" s="6">
        <v>20</v>
      </c>
      <c r="E73" s="6">
        <v>31</v>
      </c>
      <c r="F73" s="6">
        <v>613500</v>
      </c>
      <c r="G73" s="6">
        <v>1179.42</v>
      </c>
      <c r="H73" s="6">
        <v>0</v>
      </c>
      <c r="I73" s="6" t="s">
        <v>110</v>
      </c>
      <c r="J73" s="6" t="s">
        <v>2</v>
      </c>
      <c r="K73" s="6" t="s">
        <v>3</v>
      </c>
      <c r="L73" s="6" t="s">
        <v>4</v>
      </c>
      <c r="M73" s="6" t="s">
        <v>5</v>
      </c>
      <c r="N73" s="6">
        <v>1</v>
      </c>
      <c r="O73" s="6" t="s">
        <v>6</v>
      </c>
      <c r="P73" s="6" t="s">
        <v>6</v>
      </c>
      <c r="Q73" s="6">
        <v>0</v>
      </c>
    </row>
    <row r="74" spans="1:17" x14ac:dyDescent="0.25">
      <c r="A74" s="6" t="s">
        <v>0</v>
      </c>
      <c r="B74" s="6">
        <v>31012013</v>
      </c>
      <c r="C74" s="6">
        <v>2</v>
      </c>
      <c r="D74" s="6">
        <v>21</v>
      </c>
      <c r="E74" s="6">
        <v>31</v>
      </c>
      <c r="F74" s="6">
        <v>613501</v>
      </c>
      <c r="G74" s="6">
        <v>360.43</v>
      </c>
      <c r="H74" s="6">
        <v>0</v>
      </c>
      <c r="I74" s="6" t="s">
        <v>111</v>
      </c>
      <c r="J74" s="6" t="s">
        <v>2</v>
      </c>
      <c r="K74" s="6" t="s">
        <v>3</v>
      </c>
      <c r="L74" s="6" t="s">
        <v>4</v>
      </c>
      <c r="M74" s="6" t="s">
        <v>5</v>
      </c>
      <c r="N74" s="6">
        <v>1</v>
      </c>
      <c r="O74" s="6" t="s">
        <v>6</v>
      </c>
      <c r="P74" s="6" t="s">
        <v>6</v>
      </c>
      <c r="Q74" s="6">
        <v>0</v>
      </c>
    </row>
    <row r="75" spans="1:17" x14ac:dyDescent="0.25">
      <c r="A75" s="6" t="s">
        <v>0</v>
      </c>
      <c r="B75" s="6">
        <v>31012013</v>
      </c>
      <c r="C75" s="6">
        <v>2</v>
      </c>
      <c r="D75" s="6">
        <v>22</v>
      </c>
      <c r="E75" s="6">
        <v>31</v>
      </c>
      <c r="F75" s="6">
        <v>613509</v>
      </c>
      <c r="G75" s="6">
        <v>8568</v>
      </c>
      <c r="H75" s="6">
        <v>0</v>
      </c>
      <c r="I75" s="6" t="s">
        <v>112</v>
      </c>
      <c r="J75" s="6" t="s">
        <v>2</v>
      </c>
      <c r="K75" s="6" t="s">
        <v>3</v>
      </c>
      <c r="L75" s="6" t="s">
        <v>4</v>
      </c>
      <c r="M75" s="6" t="s">
        <v>5</v>
      </c>
      <c r="N75" s="6">
        <v>1</v>
      </c>
      <c r="O75" s="6" t="s">
        <v>6</v>
      </c>
      <c r="P75" s="6" t="s">
        <v>6</v>
      </c>
      <c r="Q75" s="6">
        <v>0</v>
      </c>
    </row>
    <row r="76" spans="1:17" x14ac:dyDescent="0.25">
      <c r="A76" s="6" t="s">
        <v>0</v>
      </c>
      <c r="B76" s="6">
        <v>31012013</v>
      </c>
      <c r="C76" s="6">
        <v>2</v>
      </c>
      <c r="D76" s="6">
        <v>23</v>
      </c>
      <c r="E76" s="6">
        <v>31</v>
      </c>
      <c r="F76" s="6">
        <v>613511</v>
      </c>
      <c r="G76" s="6">
        <v>21600</v>
      </c>
      <c r="H76" s="6">
        <v>0</v>
      </c>
      <c r="I76" s="6" t="s">
        <v>113</v>
      </c>
      <c r="J76" s="6" t="s">
        <v>2</v>
      </c>
      <c r="K76" s="6" t="s">
        <v>3</v>
      </c>
      <c r="L76" s="6" t="s">
        <v>4</v>
      </c>
      <c r="M76" s="6" t="s">
        <v>5</v>
      </c>
      <c r="N76" s="6">
        <v>1</v>
      </c>
      <c r="O76" s="6" t="s">
        <v>6</v>
      </c>
      <c r="P76" s="6" t="s">
        <v>6</v>
      </c>
      <c r="Q76" s="6">
        <v>0</v>
      </c>
    </row>
    <row r="77" spans="1:17" x14ac:dyDescent="0.25">
      <c r="A77" s="6" t="s">
        <v>0</v>
      </c>
      <c r="B77" s="6">
        <v>31012013</v>
      </c>
      <c r="C77" s="6">
        <v>2</v>
      </c>
      <c r="D77" s="6">
        <v>24</v>
      </c>
      <c r="E77" s="6">
        <v>31</v>
      </c>
      <c r="F77" s="6">
        <v>613522</v>
      </c>
      <c r="G77" s="6">
        <v>2549.66</v>
      </c>
      <c r="H77" s="6">
        <v>0</v>
      </c>
      <c r="I77" s="6" t="s">
        <v>114</v>
      </c>
      <c r="J77" s="6" t="s">
        <v>2</v>
      </c>
      <c r="K77" s="6" t="s">
        <v>3</v>
      </c>
      <c r="L77" s="6" t="s">
        <v>4</v>
      </c>
      <c r="M77" s="6" t="s">
        <v>5</v>
      </c>
      <c r="N77" s="6">
        <v>1</v>
      </c>
      <c r="O77" s="6" t="s">
        <v>6</v>
      </c>
      <c r="P77" s="6" t="s">
        <v>6</v>
      </c>
      <c r="Q77" s="6">
        <v>0</v>
      </c>
    </row>
    <row r="78" spans="1:17" x14ac:dyDescent="0.25">
      <c r="A78" s="6" t="s">
        <v>0</v>
      </c>
      <c r="B78" s="6">
        <v>31012013</v>
      </c>
      <c r="C78" s="6">
        <v>2</v>
      </c>
      <c r="D78" s="6">
        <v>25</v>
      </c>
      <c r="E78" s="6">
        <v>31</v>
      </c>
      <c r="F78" s="6">
        <v>613701</v>
      </c>
      <c r="G78" s="6">
        <v>4320</v>
      </c>
      <c r="H78" s="6">
        <v>0</v>
      </c>
      <c r="I78" s="6" t="s">
        <v>115</v>
      </c>
      <c r="J78" s="6" t="s">
        <v>2</v>
      </c>
      <c r="K78" s="6" t="s">
        <v>3</v>
      </c>
      <c r="L78" s="6" t="s">
        <v>4</v>
      </c>
      <c r="M78" s="6" t="s">
        <v>5</v>
      </c>
      <c r="N78" s="6">
        <v>1</v>
      </c>
      <c r="O78" s="6" t="s">
        <v>6</v>
      </c>
      <c r="P78" s="6" t="s">
        <v>6</v>
      </c>
      <c r="Q78" s="6">
        <v>0</v>
      </c>
    </row>
    <row r="79" spans="1:17" x14ac:dyDescent="0.25">
      <c r="A79" s="6" t="s">
        <v>0</v>
      </c>
      <c r="B79" s="6">
        <v>31012013</v>
      </c>
      <c r="C79" s="6">
        <v>2</v>
      </c>
      <c r="D79" s="6">
        <v>26</v>
      </c>
      <c r="E79" s="6">
        <v>31</v>
      </c>
      <c r="F79" s="6">
        <v>613702</v>
      </c>
      <c r="G79" s="6">
        <v>7200</v>
      </c>
      <c r="H79" s="6">
        <v>0</v>
      </c>
      <c r="I79" s="6" t="s">
        <v>116</v>
      </c>
      <c r="J79" s="6" t="s">
        <v>2</v>
      </c>
      <c r="K79" s="6" t="s">
        <v>3</v>
      </c>
      <c r="L79" s="6" t="s">
        <v>4</v>
      </c>
      <c r="M79" s="6" t="s">
        <v>5</v>
      </c>
      <c r="N79" s="6">
        <v>1</v>
      </c>
      <c r="O79" s="6" t="s">
        <v>6</v>
      </c>
      <c r="P79" s="6" t="s">
        <v>6</v>
      </c>
      <c r="Q79" s="6">
        <v>0</v>
      </c>
    </row>
    <row r="80" spans="1:17" x14ac:dyDescent="0.25">
      <c r="A80" s="6" t="s">
        <v>0</v>
      </c>
      <c r="B80" s="6">
        <v>31012013</v>
      </c>
      <c r="C80" s="6">
        <v>2</v>
      </c>
      <c r="D80" s="6">
        <v>27</v>
      </c>
      <c r="E80" s="6">
        <v>31</v>
      </c>
      <c r="F80" s="6">
        <v>613705</v>
      </c>
      <c r="G80" s="6">
        <v>7200</v>
      </c>
      <c r="H80" s="6">
        <v>0</v>
      </c>
      <c r="I80" s="6" t="s">
        <v>117</v>
      </c>
      <c r="J80" s="6" t="s">
        <v>2</v>
      </c>
      <c r="K80" s="6" t="s">
        <v>3</v>
      </c>
      <c r="L80" s="6" t="s">
        <v>4</v>
      </c>
      <c r="M80" s="6" t="s">
        <v>5</v>
      </c>
      <c r="N80" s="6">
        <v>1</v>
      </c>
      <c r="O80" s="6" t="s">
        <v>6</v>
      </c>
      <c r="P80" s="6" t="s">
        <v>6</v>
      </c>
      <c r="Q80" s="6">
        <v>0</v>
      </c>
    </row>
    <row r="81" spans="1:17" x14ac:dyDescent="0.25">
      <c r="A81" s="6" t="s">
        <v>0</v>
      </c>
      <c r="B81" s="6">
        <v>31012013</v>
      </c>
      <c r="C81" s="6">
        <v>2</v>
      </c>
      <c r="D81" s="6">
        <v>28</v>
      </c>
      <c r="E81" s="6">
        <v>31</v>
      </c>
      <c r="F81" s="6">
        <v>613706</v>
      </c>
      <c r="G81" s="6">
        <v>18000</v>
      </c>
      <c r="H81" s="6">
        <v>0</v>
      </c>
      <c r="I81" s="6" t="s">
        <v>118</v>
      </c>
      <c r="J81" s="6" t="s">
        <v>2</v>
      </c>
      <c r="K81" s="6" t="s">
        <v>3</v>
      </c>
      <c r="L81" s="6" t="s">
        <v>4</v>
      </c>
      <c r="M81" s="6" t="s">
        <v>5</v>
      </c>
      <c r="N81" s="6">
        <v>1</v>
      </c>
      <c r="O81" s="6" t="s">
        <v>6</v>
      </c>
      <c r="P81" s="6" t="s">
        <v>6</v>
      </c>
      <c r="Q81" s="6">
        <v>0</v>
      </c>
    </row>
    <row r="82" spans="1:17" x14ac:dyDescent="0.25">
      <c r="A82" s="6" t="s">
        <v>0</v>
      </c>
      <c r="B82" s="6">
        <v>31012013</v>
      </c>
      <c r="C82" s="6">
        <v>2</v>
      </c>
      <c r="D82" s="6">
        <v>29</v>
      </c>
      <c r="E82" s="6">
        <v>31</v>
      </c>
      <c r="F82" s="6">
        <v>613707</v>
      </c>
      <c r="G82" s="6">
        <v>21600</v>
      </c>
      <c r="H82" s="6">
        <v>0</v>
      </c>
      <c r="I82" s="6" t="s">
        <v>119</v>
      </c>
      <c r="J82" s="6" t="s">
        <v>2</v>
      </c>
      <c r="K82" s="6" t="s">
        <v>3</v>
      </c>
      <c r="L82" s="6" t="s">
        <v>4</v>
      </c>
      <c r="M82" s="6" t="s">
        <v>5</v>
      </c>
      <c r="N82" s="6">
        <v>1</v>
      </c>
      <c r="O82" s="6" t="s">
        <v>6</v>
      </c>
      <c r="P82" s="6" t="s">
        <v>6</v>
      </c>
      <c r="Q82" s="6">
        <v>0</v>
      </c>
    </row>
    <row r="83" spans="1:17" x14ac:dyDescent="0.25">
      <c r="A83" s="6" t="s">
        <v>0</v>
      </c>
      <c r="B83" s="6">
        <v>31012013</v>
      </c>
      <c r="C83" s="6">
        <v>2</v>
      </c>
      <c r="D83" s="6">
        <v>30</v>
      </c>
      <c r="E83" s="6">
        <v>31</v>
      </c>
      <c r="F83" s="6">
        <v>613708</v>
      </c>
      <c r="G83" s="6">
        <v>8640</v>
      </c>
      <c r="H83" s="6">
        <v>0</v>
      </c>
      <c r="I83" s="6" t="s">
        <v>120</v>
      </c>
      <c r="J83" s="6" t="s">
        <v>2</v>
      </c>
      <c r="K83" s="6" t="s">
        <v>3</v>
      </c>
      <c r="L83" s="6" t="s">
        <v>4</v>
      </c>
      <c r="M83" s="6" t="s">
        <v>5</v>
      </c>
      <c r="N83" s="6">
        <v>1</v>
      </c>
      <c r="O83" s="6" t="s">
        <v>6</v>
      </c>
      <c r="P83" s="6" t="s">
        <v>6</v>
      </c>
      <c r="Q83" s="6">
        <v>0</v>
      </c>
    </row>
    <row r="84" spans="1:17" x14ac:dyDescent="0.25">
      <c r="A84" s="6" t="s">
        <v>0</v>
      </c>
      <c r="B84" s="6">
        <v>31012013</v>
      </c>
      <c r="C84" s="6">
        <v>2</v>
      </c>
      <c r="D84" s="6">
        <v>31</v>
      </c>
      <c r="E84" s="6">
        <v>31</v>
      </c>
      <c r="F84" s="6">
        <v>613709</v>
      </c>
      <c r="G84" s="6">
        <v>7200</v>
      </c>
      <c r="H84" s="6">
        <v>0</v>
      </c>
      <c r="I84" s="6" t="s">
        <v>213</v>
      </c>
      <c r="J84" s="6" t="s">
        <v>2</v>
      </c>
      <c r="K84" s="6" t="s">
        <v>3</v>
      </c>
      <c r="L84" s="6" t="s">
        <v>4</v>
      </c>
      <c r="M84" s="6" t="s">
        <v>5</v>
      </c>
      <c r="N84" s="6">
        <v>1</v>
      </c>
      <c r="O84" s="6" t="s">
        <v>6</v>
      </c>
      <c r="P84" s="6" t="s">
        <v>6</v>
      </c>
      <c r="Q84" s="6">
        <v>0</v>
      </c>
    </row>
    <row r="85" spans="1:17" x14ac:dyDescent="0.25">
      <c r="A85" s="6" t="s">
        <v>0</v>
      </c>
      <c r="B85" s="6">
        <v>31012013</v>
      </c>
      <c r="C85" s="6">
        <v>2</v>
      </c>
      <c r="D85" s="6">
        <v>32</v>
      </c>
      <c r="E85" s="6">
        <v>31</v>
      </c>
      <c r="F85" s="6">
        <v>615000</v>
      </c>
      <c r="G85" s="6">
        <v>2497.2800000000002</v>
      </c>
      <c r="H85" s="6">
        <v>0</v>
      </c>
      <c r="I85" s="6" t="s">
        <v>121</v>
      </c>
      <c r="J85" s="6" t="s">
        <v>2</v>
      </c>
      <c r="K85" s="6" t="s">
        <v>3</v>
      </c>
      <c r="L85" s="6" t="s">
        <v>4</v>
      </c>
      <c r="M85" s="6" t="s">
        <v>5</v>
      </c>
      <c r="N85" s="6">
        <v>1</v>
      </c>
      <c r="O85" s="6" t="s">
        <v>6</v>
      </c>
      <c r="P85" s="6" t="s">
        <v>6</v>
      </c>
      <c r="Q85" s="6">
        <v>0</v>
      </c>
    </row>
    <row r="86" spans="1:17" x14ac:dyDescent="0.25">
      <c r="A86" s="6" t="s">
        <v>0</v>
      </c>
      <c r="B86" s="6">
        <v>31012013</v>
      </c>
      <c r="C86" s="6">
        <v>2</v>
      </c>
      <c r="D86" s="6">
        <v>33</v>
      </c>
      <c r="E86" s="6">
        <v>31</v>
      </c>
      <c r="F86" s="6">
        <v>615507</v>
      </c>
      <c r="G86" s="6">
        <v>106.92</v>
      </c>
      <c r="H86" s="6">
        <v>0</v>
      </c>
      <c r="I86" s="6" t="s">
        <v>122</v>
      </c>
      <c r="J86" s="6" t="s">
        <v>2</v>
      </c>
      <c r="K86" s="6" t="s">
        <v>3</v>
      </c>
      <c r="L86" s="6" t="s">
        <v>4</v>
      </c>
      <c r="M86" s="6" t="s">
        <v>5</v>
      </c>
      <c r="N86" s="6">
        <v>1</v>
      </c>
      <c r="O86" s="6" t="s">
        <v>6</v>
      </c>
      <c r="P86" s="6" t="s">
        <v>6</v>
      </c>
      <c r="Q86" s="6">
        <v>0</v>
      </c>
    </row>
    <row r="87" spans="1:17" x14ac:dyDescent="0.25">
      <c r="A87" s="6" t="s">
        <v>0</v>
      </c>
      <c r="B87" s="6">
        <v>31012013</v>
      </c>
      <c r="C87" s="6">
        <v>2</v>
      </c>
      <c r="D87" s="6">
        <v>34</v>
      </c>
      <c r="E87" s="6">
        <v>31</v>
      </c>
      <c r="F87" s="6">
        <v>615511</v>
      </c>
      <c r="G87" s="6">
        <v>693.44</v>
      </c>
      <c r="H87" s="6">
        <v>0</v>
      </c>
      <c r="I87" s="6" t="s">
        <v>123</v>
      </c>
      <c r="J87" s="6" t="s">
        <v>2</v>
      </c>
      <c r="K87" s="6" t="s">
        <v>3</v>
      </c>
      <c r="L87" s="6" t="s">
        <v>4</v>
      </c>
      <c r="M87" s="6" t="s">
        <v>5</v>
      </c>
      <c r="N87" s="6">
        <v>1</v>
      </c>
      <c r="O87" s="6" t="s">
        <v>6</v>
      </c>
      <c r="P87" s="6" t="s">
        <v>6</v>
      </c>
      <c r="Q87" s="6">
        <v>0</v>
      </c>
    </row>
    <row r="88" spans="1:17" x14ac:dyDescent="0.25">
      <c r="A88" s="6" t="s">
        <v>0</v>
      </c>
      <c r="B88" s="6">
        <v>31012013</v>
      </c>
      <c r="C88" s="6">
        <v>2</v>
      </c>
      <c r="D88" s="6">
        <v>35</v>
      </c>
      <c r="E88" s="6">
        <v>31</v>
      </c>
      <c r="F88" s="6">
        <v>615512</v>
      </c>
      <c r="G88" s="6">
        <v>124.96</v>
      </c>
      <c r="H88" s="6">
        <v>0</v>
      </c>
      <c r="I88" s="6" t="s">
        <v>124</v>
      </c>
      <c r="J88" s="6" t="s">
        <v>2</v>
      </c>
      <c r="K88" s="6" t="s">
        <v>3</v>
      </c>
      <c r="L88" s="6" t="s">
        <v>4</v>
      </c>
      <c r="M88" s="6" t="s">
        <v>5</v>
      </c>
      <c r="N88" s="6">
        <v>1</v>
      </c>
      <c r="O88" s="6" t="s">
        <v>6</v>
      </c>
      <c r="P88" s="6" t="s">
        <v>6</v>
      </c>
      <c r="Q88" s="6">
        <v>0</v>
      </c>
    </row>
    <row r="89" spans="1:17" x14ac:dyDescent="0.25">
      <c r="A89" s="6" t="s">
        <v>0</v>
      </c>
      <c r="B89" s="6">
        <v>31012013</v>
      </c>
      <c r="C89" s="6">
        <v>2</v>
      </c>
      <c r="D89" s="6">
        <v>36</v>
      </c>
      <c r="E89" s="6">
        <v>31</v>
      </c>
      <c r="F89" s="6">
        <v>615528</v>
      </c>
      <c r="G89" s="6">
        <v>390</v>
      </c>
      <c r="H89" s="6">
        <v>0</v>
      </c>
      <c r="I89" s="6" t="s">
        <v>125</v>
      </c>
      <c r="J89" s="6" t="s">
        <v>2</v>
      </c>
      <c r="K89" s="6" t="s">
        <v>3</v>
      </c>
      <c r="L89" s="6" t="s">
        <v>4</v>
      </c>
      <c r="M89" s="6" t="s">
        <v>5</v>
      </c>
      <c r="N89" s="6">
        <v>1</v>
      </c>
      <c r="O89" s="6" t="s">
        <v>6</v>
      </c>
      <c r="P89" s="6" t="s">
        <v>6</v>
      </c>
      <c r="Q89" s="6">
        <v>0</v>
      </c>
    </row>
    <row r="90" spans="1:17" x14ac:dyDescent="0.25">
      <c r="A90" s="6" t="s">
        <v>0</v>
      </c>
      <c r="B90" s="6">
        <v>31012013</v>
      </c>
      <c r="C90" s="6">
        <v>2</v>
      </c>
      <c r="D90" s="6">
        <v>37</v>
      </c>
      <c r="E90" s="6">
        <v>31</v>
      </c>
      <c r="F90" s="6">
        <v>615536</v>
      </c>
      <c r="G90" s="6">
        <v>701.74</v>
      </c>
      <c r="H90" s="6">
        <v>0</v>
      </c>
      <c r="I90" s="6" t="s">
        <v>126</v>
      </c>
      <c r="J90" s="6" t="s">
        <v>2</v>
      </c>
      <c r="K90" s="6" t="s">
        <v>3</v>
      </c>
      <c r="L90" s="6" t="s">
        <v>4</v>
      </c>
      <c r="M90" s="6" t="s">
        <v>5</v>
      </c>
      <c r="N90" s="6">
        <v>1</v>
      </c>
      <c r="O90" s="6" t="s">
        <v>6</v>
      </c>
      <c r="P90" s="6" t="s">
        <v>6</v>
      </c>
      <c r="Q90" s="6">
        <v>0</v>
      </c>
    </row>
    <row r="91" spans="1:17" x14ac:dyDescent="0.25">
      <c r="A91" s="6" t="s">
        <v>0</v>
      </c>
      <c r="B91" s="6">
        <v>31012013</v>
      </c>
      <c r="C91" s="6">
        <v>2</v>
      </c>
      <c r="D91" s="6">
        <v>38</v>
      </c>
      <c r="E91" s="6">
        <v>31</v>
      </c>
      <c r="F91" s="6">
        <v>615546</v>
      </c>
      <c r="G91" s="6">
        <v>465.57</v>
      </c>
      <c r="H91" s="6">
        <v>0</v>
      </c>
      <c r="I91" s="6" t="s">
        <v>127</v>
      </c>
      <c r="J91" s="6" t="s">
        <v>2</v>
      </c>
      <c r="K91" s="6" t="s">
        <v>3</v>
      </c>
      <c r="L91" s="6" t="s">
        <v>4</v>
      </c>
      <c r="M91" s="6" t="s">
        <v>5</v>
      </c>
      <c r="N91" s="6">
        <v>1</v>
      </c>
      <c r="O91" s="6" t="s">
        <v>6</v>
      </c>
      <c r="P91" s="6" t="s">
        <v>6</v>
      </c>
      <c r="Q91" s="6">
        <v>0</v>
      </c>
    </row>
    <row r="92" spans="1:17" x14ac:dyDescent="0.25">
      <c r="A92" s="6" t="s">
        <v>0</v>
      </c>
      <c r="B92" s="6">
        <v>31012013</v>
      </c>
      <c r="C92" s="6">
        <v>2</v>
      </c>
      <c r="D92" s="6">
        <v>39</v>
      </c>
      <c r="E92" s="6">
        <v>31</v>
      </c>
      <c r="F92" s="6">
        <v>615548</v>
      </c>
      <c r="G92" s="6">
        <v>4180</v>
      </c>
      <c r="H92" s="6">
        <v>0</v>
      </c>
      <c r="I92" s="6" t="s">
        <v>128</v>
      </c>
      <c r="J92" s="6" t="s">
        <v>2</v>
      </c>
      <c r="K92" s="6" t="s">
        <v>3</v>
      </c>
      <c r="L92" s="6" t="s">
        <v>4</v>
      </c>
      <c r="M92" s="6" t="s">
        <v>5</v>
      </c>
      <c r="N92" s="6">
        <v>1</v>
      </c>
      <c r="O92" s="6" t="s">
        <v>6</v>
      </c>
      <c r="P92" s="6" t="s">
        <v>6</v>
      </c>
      <c r="Q92" s="6">
        <v>0</v>
      </c>
    </row>
    <row r="93" spans="1:17" x14ac:dyDescent="0.25">
      <c r="A93" s="6" t="s">
        <v>0</v>
      </c>
      <c r="B93" s="6">
        <v>31012013</v>
      </c>
      <c r="C93" s="6">
        <v>2</v>
      </c>
      <c r="D93" s="6">
        <v>40</v>
      </c>
      <c r="E93" s="6">
        <v>31</v>
      </c>
      <c r="F93" s="6">
        <v>615549</v>
      </c>
      <c r="G93" s="6">
        <v>102.33</v>
      </c>
      <c r="H93" s="6">
        <v>0</v>
      </c>
      <c r="I93" s="6" t="s">
        <v>129</v>
      </c>
      <c r="J93" s="6" t="s">
        <v>2</v>
      </c>
      <c r="K93" s="6" t="s">
        <v>3</v>
      </c>
      <c r="L93" s="6" t="s">
        <v>4</v>
      </c>
      <c r="M93" s="6" t="s">
        <v>5</v>
      </c>
      <c r="N93" s="6">
        <v>1</v>
      </c>
      <c r="O93" s="6" t="s">
        <v>6</v>
      </c>
      <c r="P93" s="6" t="s">
        <v>6</v>
      </c>
      <c r="Q93" s="6">
        <v>0</v>
      </c>
    </row>
    <row r="94" spans="1:17" x14ac:dyDescent="0.25">
      <c r="A94" s="6" t="s">
        <v>0</v>
      </c>
      <c r="B94" s="6">
        <v>31012013</v>
      </c>
      <c r="C94" s="6">
        <v>2</v>
      </c>
      <c r="D94" s="6">
        <v>41</v>
      </c>
      <c r="E94" s="6">
        <v>31</v>
      </c>
      <c r="F94" s="6">
        <v>615552</v>
      </c>
      <c r="G94" s="6">
        <v>1305.23</v>
      </c>
      <c r="H94" s="6">
        <v>0</v>
      </c>
      <c r="I94" s="6" t="s">
        <v>130</v>
      </c>
      <c r="J94" s="6" t="s">
        <v>2</v>
      </c>
      <c r="K94" s="6" t="s">
        <v>3</v>
      </c>
      <c r="L94" s="6" t="s">
        <v>4</v>
      </c>
      <c r="M94" s="6" t="s">
        <v>5</v>
      </c>
      <c r="N94" s="6">
        <v>1</v>
      </c>
      <c r="O94" s="6" t="s">
        <v>6</v>
      </c>
      <c r="P94" s="6" t="s">
        <v>6</v>
      </c>
      <c r="Q94" s="6">
        <v>0</v>
      </c>
    </row>
    <row r="95" spans="1:17" x14ac:dyDescent="0.25">
      <c r="A95" s="6" t="s">
        <v>0</v>
      </c>
      <c r="B95" s="6">
        <v>31012013</v>
      </c>
      <c r="C95" s="6">
        <v>2</v>
      </c>
      <c r="D95" s="6">
        <v>42</v>
      </c>
      <c r="E95" s="6">
        <v>31</v>
      </c>
      <c r="F95" s="6">
        <v>615559</v>
      </c>
      <c r="G95" s="6">
        <v>2515.1</v>
      </c>
      <c r="H95" s="6">
        <v>0</v>
      </c>
      <c r="I95" s="6" t="s">
        <v>131</v>
      </c>
      <c r="J95" s="6" t="s">
        <v>2</v>
      </c>
      <c r="K95" s="6" t="s">
        <v>3</v>
      </c>
      <c r="L95" s="6" t="s">
        <v>4</v>
      </c>
      <c r="M95" s="6" t="s">
        <v>5</v>
      </c>
      <c r="N95" s="6">
        <v>1</v>
      </c>
      <c r="O95" s="6" t="s">
        <v>6</v>
      </c>
      <c r="P95" s="6" t="s">
        <v>6</v>
      </c>
      <c r="Q95" s="6">
        <v>0</v>
      </c>
    </row>
    <row r="96" spans="1:17" x14ac:dyDescent="0.25">
      <c r="A96" s="6" t="s">
        <v>0</v>
      </c>
      <c r="B96" s="6">
        <v>31012013</v>
      </c>
      <c r="C96" s="6">
        <v>2</v>
      </c>
      <c r="D96" s="6">
        <v>43</v>
      </c>
      <c r="E96" s="6">
        <v>31</v>
      </c>
      <c r="F96" s="6">
        <v>615563</v>
      </c>
      <c r="G96" s="6">
        <v>108.84</v>
      </c>
      <c r="H96" s="6">
        <v>0</v>
      </c>
      <c r="I96" s="6" t="s">
        <v>132</v>
      </c>
      <c r="J96" s="6" t="s">
        <v>2</v>
      </c>
      <c r="K96" s="6" t="s">
        <v>3</v>
      </c>
      <c r="L96" s="6" t="s">
        <v>4</v>
      </c>
      <c r="M96" s="6" t="s">
        <v>5</v>
      </c>
      <c r="N96" s="6">
        <v>1</v>
      </c>
      <c r="O96" s="6" t="s">
        <v>6</v>
      </c>
      <c r="P96" s="6" t="s">
        <v>6</v>
      </c>
      <c r="Q96" s="6">
        <v>0</v>
      </c>
    </row>
    <row r="97" spans="1:17" x14ac:dyDescent="0.25">
      <c r="A97" s="6" t="s">
        <v>0</v>
      </c>
      <c r="B97" s="6">
        <v>31012013</v>
      </c>
      <c r="C97" s="6">
        <v>2</v>
      </c>
      <c r="D97" s="6">
        <v>44</v>
      </c>
      <c r="E97" s="6">
        <v>31</v>
      </c>
      <c r="F97" s="6">
        <v>616104</v>
      </c>
      <c r="G97" s="6">
        <v>3000</v>
      </c>
      <c r="H97" s="6">
        <v>0</v>
      </c>
      <c r="I97" s="6" t="s">
        <v>133</v>
      </c>
      <c r="J97" s="6" t="s">
        <v>2</v>
      </c>
      <c r="K97" s="6" t="s">
        <v>3</v>
      </c>
      <c r="L97" s="6" t="s">
        <v>4</v>
      </c>
      <c r="M97" s="6" t="s">
        <v>5</v>
      </c>
      <c r="N97" s="6">
        <v>1</v>
      </c>
      <c r="O97" s="6" t="s">
        <v>6</v>
      </c>
      <c r="P97" s="6" t="s">
        <v>6</v>
      </c>
      <c r="Q97" s="6">
        <v>0</v>
      </c>
    </row>
    <row r="98" spans="1:17" x14ac:dyDescent="0.25">
      <c r="A98" s="6" t="s">
        <v>0</v>
      </c>
      <c r="B98" s="6">
        <v>31012013</v>
      </c>
      <c r="C98" s="6">
        <v>2</v>
      </c>
      <c r="D98" s="6">
        <v>45</v>
      </c>
      <c r="E98" s="6">
        <v>31</v>
      </c>
      <c r="F98" s="6">
        <v>616105</v>
      </c>
      <c r="G98" s="6">
        <v>2484</v>
      </c>
      <c r="H98" s="6">
        <v>0</v>
      </c>
      <c r="I98" s="6" t="s">
        <v>134</v>
      </c>
      <c r="J98" s="6" t="s">
        <v>2</v>
      </c>
      <c r="K98" s="6" t="s">
        <v>3</v>
      </c>
      <c r="L98" s="6" t="s">
        <v>4</v>
      </c>
      <c r="M98" s="6" t="s">
        <v>5</v>
      </c>
      <c r="N98" s="6">
        <v>1</v>
      </c>
      <c r="O98" s="6" t="s">
        <v>6</v>
      </c>
      <c r="P98" s="6" t="s">
        <v>6</v>
      </c>
      <c r="Q98" s="6">
        <v>0</v>
      </c>
    </row>
    <row r="99" spans="1:17" x14ac:dyDescent="0.25">
      <c r="A99" s="6" t="s">
        <v>0</v>
      </c>
      <c r="B99" s="6">
        <v>31012013</v>
      </c>
      <c r="C99" s="6">
        <v>2</v>
      </c>
      <c r="D99" s="6">
        <v>46</v>
      </c>
      <c r="E99" s="6">
        <v>31</v>
      </c>
      <c r="F99" s="6">
        <v>616106</v>
      </c>
      <c r="G99" s="6">
        <v>585.5</v>
      </c>
      <c r="H99" s="6">
        <v>0</v>
      </c>
      <c r="I99" s="6" t="s">
        <v>135</v>
      </c>
      <c r="J99" s="6" t="s">
        <v>2</v>
      </c>
      <c r="K99" s="6" t="s">
        <v>3</v>
      </c>
      <c r="L99" s="6" t="s">
        <v>4</v>
      </c>
      <c r="M99" s="6" t="s">
        <v>5</v>
      </c>
      <c r="N99" s="6">
        <v>1</v>
      </c>
      <c r="O99" s="6" t="s">
        <v>6</v>
      </c>
      <c r="P99" s="6" t="s">
        <v>6</v>
      </c>
      <c r="Q99" s="6">
        <v>0</v>
      </c>
    </row>
    <row r="100" spans="1:17" x14ac:dyDescent="0.25">
      <c r="A100" s="6" t="s">
        <v>0</v>
      </c>
      <c r="B100" s="6">
        <v>31012013</v>
      </c>
      <c r="C100" s="6">
        <v>2</v>
      </c>
      <c r="D100" s="6">
        <v>47</v>
      </c>
      <c r="E100" s="6">
        <v>31</v>
      </c>
      <c r="F100" s="6">
        <v>616111</v>
      </c>
      <c r="G100" s="6">
        <v>2653</v>
      </c>
      <c r="H100" s="6">
        <v>0</v>
      </c>
      <c r="I100" s="6" t="s">
        <v>136</v>
      </c>
      <c r="J100" s="6" t="s">
        <v>2</v>
      </c>
      <c r="K100" s="6" t="s">
        <v>3</v>
      </c>
      <c r="L100" s="6" t="s">
        <v>4</v>
      </c>
      <c r="M100" s="6" t="s">
        <v>5</v>
      </c>
      <c r="N100" s="6">
        <v>1</v>
      </c>
      <c r="O100" s="6" t="s">
        <v>6</v>
      </c>
      <c r="P100" s="6" t="s">
        <v>6</v>
      </c>
      <c r="Q100" s="6">
        <v>0</v>
      </c>
    </row>
    <row r="101" spans="1:17" x14ac:dyDescent="0.25">
      <c r="A101" s="6" t="s">
        <v>0</v>
      </c>
      <c r="B101" s="6">
        <v>31012013</v>
      </c>
      <c r="C101" s="6">
        <v>2</v>
      </c>
      <c r="D101" s="6">
        <v>48</v>
      </c>
      <c r="E101" s="6">
        <v>31</v>
      </c>
      <c r="F101" s="6">
        <v>622400</v>
      </c>
      <c r="G101" s="6">
        <v>2160.2399999999998</v>
      </c>
      <c r="H101" s="6">
        <v>0</v>
      </c>
      <c r="I101" s="6" t="s">
        <v>47</v>
      </c>
      <c r="J101" s="6" t="s">
        <v>2</v>
      </c>
      <c r="K101" s="6" t="s">
        <v>3</v>
      </c>
      <c r="L101" s="6" t="s">
        <v>4</v>
      </c>
      <c r="M101" s="6" t="s">
        <v>5</v>
      </c>
      <c r="N101" s="6">
        <v>1</v>
      </c>
      <c r="O101" s="6" t="s">
        <v>6</v>
      </c>
      <c r="P101" s="6" t="s">
        <v>6</v>
      </c>
      <c r="Q101" s="6">
        <v>0</v>
      </c>
    </row>
    <row r="102" spans="1:17" x14ac:dyDescent="0.25">
      <c r="A102" s="6" t="s">
        <v>0</v>
      </c>
      <c r="B102" s="6">
        <v>31012013</v>
      </c>
      <c r="C102" s="6">
        <v>2</v>
      </c>
      <c r="D102" s="6">
        <v>49</v>
      </c>
      <c r="E102" s="6">
        <v>31</v>
      </c>
      <c r="F102" s="6">
        <v>622600</v>
      </c>
      <c r="G102" s="6">
        <v>3540</v>
      </c>
      <c r="H102" s="6">
        <v>0</v>
      </c>
      <c r="I102" s="6" t="s">
        <v>48</v>
      </c>
      <c r="J102" s="6" t="s">
        <v>2</v>
      </c>
      <c r="K102" s="6" t="s">
        <v>3</v>
      </c>
      <c r="L102" s="6" t="s">
        <v>4</v>
      </c>
      <c r="M102" s="6" t="s">
        <v>5</v>
      </c>
      <c r="N102" s="6">
        <v>1</v>
      </c>
      <c r="O102" s="6" t="s">
        <v>6</v>
      </c>
      <c r="P102" s="6" t="s">
        <v>6</v>
      </c>
      <c r="Q102" s="6">
        <v>0</v>
      </c>
    </row>
    <row r="103" spans="1:17" x14ac:dyDescent="0.25">
      <c r="A103" s="6" t="s">
        <v>0</v>
      </c>
      <c r="B103" s="6">
        <v>31012013</v>
      </c>
      <c r="C103" s="6">
        <v>2</v>
      </c>
      <c r="D103" s="6">
        <v>50</v>
      </c>
      <c r="E103" s="6">
        <v>31</v>
      </c>
      <c r="F103" s="6">
        <v>622700</v>
      </c>
      <c r="G103" s="6">
        <v>50.23</v>
      </c>
      <c r="H103" s="6">
        <v>0</v>
      </c>
      <c r="I103" s="6" t="s">
        <v>49</v>
      </c>
      <c r="J103" s="6" t="s">
        <v>2</v>
      </c>
      <c r="K103" s="6" t="s">
        <v>3</v>
      </c>
      <c r="L103" s="6" t="s">
        <v>4</v>
      </c>
      <c r="M103" s="6" t="s">
        <v>5</v>
      </c>
      <c r="N103" s="6">
        <v>1</v>
      </c>
      <c r="O103" s="6" t="s">
        <v>6</v>
      </c>
      <c r="P103" s="6" t="s">
        <v>6</v>
      </c>
      <c r="Q103" s="6">
        <v>0</v>
      </c>
    </row>
    <row r="104" spans="1:17" x14ac:dyDescent="0.25">
      <c r="A104" s="6" t="s">
        <v>0</v>
      </c>
      <c r="B104" s="6">
        <v>31012013</v>
      </c>
      <c r="C104" s="6">
        <v>2</v>
      </c>
      <c r="D104" s="6">
        <v>50</v>
      </c>
      <c r="E104" s="6">
        <v>31</v>
      </c>
      <c r="F104" s="6">
        <v>623100</v>
      </c>
      <c r="G104" s="6">
        <v>8885.23</v>
      </c>
      <c r="H104" s="6">
        <v>0</v>
      </c>
      <c r="I104" s="6" t="s">
        <v>230</v>
      </c>
      <c r="J104" s="6"/>
      <c r="K104" s="6"/>
      <c r="L104" s="6"/>
      <c r="M104" s="6" t="s">
        <v>5</v>
      </c>
      <c r="N104" s="6">
        <v>1</v>
      </c>
      <c r="O104" s="6" t="s">
        <v>6</v>
      </c>
      <c r="P104" s="6" t="s">
        <v>6</v>
      </c>
      <c r="Q104" s="6">
        <v>0</v>
      </c>
    </row>
    <row r="105" spans="1:17" x14ac:dyDescent="0.25">
      <c r="A105" s="6" t="s">
        <v>0</v>
      </c>
      <c r="B105" s="6">
        <v>31012013</v>
      </c>
      <c r="C105" s="6">
        <v>2</v>
      </c>
      <c r="D105" s="6">
        <v>50</v>
      </c>
      <c r="E105" s="6">
        <v>31</v>
      </c>
      <c r="F105" s="6">
        <v>623110</v>
      </c>
      <c r="G105" s="6">
        <v>2160.2399999999998</v>
      </c>
      <c r="H105" s="6">
        <v>0</v>
      </c>
      <c r="I105" s="6" t="s">
        <v>231</v>
      </c>
      <c r="J105" s="6"/>
      <c r="K105" s="6"/>
      <c r="L105" s="6"/>
      <c r="M105" s="6" t="s">
        <v>5</v>
      </c>
      <c r="N105" s="6">
        <v>1</v>
      </c>
      <c r="O105" s="6" t="s">
        <v>6</v>
      </c>
      <c r="P105" s="6" t="s">
        <v>6</v>
      </c>
      <c r="Q105" s="6">
        <v>0</v>
      </c>
    </row>
    <row r="106" spans="1:17" x14ac:dyDescent="0.25">
      <c r="A106" s="6" t="s">
        <v>0</v>
      </c>
      <c r="B106" s="6">
        <v>31012013</v>
      </c>
      <c r="C106" s="6">
        <v>2</v>
      </c>
      <c r="D106" s="6">
        <v>50</v>
      </c>
      <c r="E106" s="6">
        <v>31</v>
      </c>
      <c r="F106" s="6">
        <v>623115</v>
      </c>
      <c r="G106" s="6">
        <v>1305.23</v>
      </c>
      <c r="H106" s="6">
        <v>0</v>
      </c>
      <c r="I106" s="6" t="s">
        <v>232</v>
      </c>
      <c r="J106" s="6"/>
      <c r="K106" s="6"/>
      <c r="L106" s="6"/>
      <c r="M106" s="6" t="s">
        <v>5</v>
      </c>
      <c r="N106" s="6">
        <v>1</v>
      </c>
      <c r="O106" s="6" t="s">
        <v>6</v>
      </c>
      <c r="P106" s="6" t="s">
        <v>6</v>
      </c>
      <c r="Q106" s="6">
        <v>0</v>
      </c>
    </row>
    <row r="107" spans="1:17" x14ac:dyDescent="0.25">
      <c r="A107" s="6" t="s">
        <v>0</v>
      </c>
      <c r="B107" s="6">
        <v>31012013</v>
      </c>
      <c r="C107" s="6">
        <v>2</v>
      </c>
      <c r="D107" s="6">
        <v>50</v>
      </c>
      <c r="E107" s="6">
        <v>31</v>
      </c>
      <c r="F107" s="6">
        <v>623121</v>
      </c>
      <c r="G107" s="6">
        <v>2497.2800000000002</v>
      </c>
      <c r="H107" s="6">
        <v>0</v>
      </c>
      <c r="I107" s="6" t="s">
        <v>233</v>
      </c>
      <c r="J107" s="6"/>
      <c r="K107" s="6"/>
      <c r="L107" s="6"/>
      <c r="M107" s="6" t="s">
        <v>5</v>
      </c>
      <c r="N107" s="6">
        <v>1</v>
      </c>
      <c r="O107" s="6" t="s">
        <v>6</v>
      </c>
      <c r="P107" s="6" t="s">
        <v>6</v>
      </c>
      <c r="Q107" s="6">
        <v>0</v>
      </c>
    </row>
    <row r="108" spans="1:17" x14ac:dyDescent="0.25">
      <c r="A108" s="6" t="s">
        <v>0</v>
      </c>
      <c r="B108" s="6">
        <v>31012013</v>
      </c>
      <c r="C108" s="6">
        <v>2</v>
      </c>
      <c r="D108" s="6">
        <v>50</v>
      </c>
      <c r="E108" s="6">
        <v>31</v>
      </c>
      <c r="F108" s="6">
        <v>623122</v>
      </c>
      <c r="G108" s="6">
        <v>2549.66</v>
      </c>
      <c r="H108" s="6">
        <v>0</v>
      </c>
      <c r="I108" s="6" t="s">
        <v>234</v>
      </c>
      <c r="J108" s="6"/>
      <c r="K108" s="6"/>
      <c r="L108" s="6"/>
      <c r="M108" s="6" t="s">
        <v>5</v>
      </c>
      <c r="N108" s="6">
        <v>1</v>
      </c>
      <c r="O108" s="6" t="s">
        <v>6</v>
      </c>
      <c r="P108" s="6" t="s">
        <v>6</v>
      </c>
      <c r="Q108" s="6">
        <v>0</v>
      </c>
    </row>
    <row r="109" spans="1:17" x14ac:dyDescent="0.25">
      <c r="A109" s="6" t="s">
        <v>0</v>
      </c>
      <c r="B109" s="6">
        <v>31012013</v>
      </c>
      <c r="C109" s="6">
        <v>2</v>
      </c>
      <c r="D109" s="6">
        <v>51</v>
      </c>
      <c r="E109" s="6">
        <v>31</v>
      </c>
      <c r="F109" s="6">
        <v>625100</v>
      </c>
      <c r="G109" s="6">
        <v>19.829999999999998</v>
      </c>
      <c r="H109" s="6">
        <v>0</v>
      </c>
      <c r="I109" s="6" t="s">
        <v>137</v>
      </c>
      <c r="J109" s="6" t="s">
        <v>2</v>
      </c>
      <c r="K109" s="6" t="s">
        <v>3</v>
      </c>
      <c r="L109" s="6" t="s">
        <v>4</v>
      </c>
      <c r="M109" s="6" t="s">
        <v>5</v>
      </c>
      <c r="N109" s="6">
        <v>1</v>
      </c>
      <c r="O109" s="6" t="s">
        <v>6</v>
      </c>
      <c r="P109" s="6" t="s">
        <v>6</v>
      </c>
      <c r="Q109" s="6">
        <v>0</v>
      </c>
    </row>
    <row r="110" spans="1:17" x14ac:dyDescent="0.25">
      <c r="A110" s="6" t="s">
        <v>0</v>
      </c>
      <c r="B110" s="6">
        <v>31012013</v>
      </c>
      <c r="C110" s="6">
        <v>3</v>
      </c>
      <c r="D110" s="6">
        <v>1</v>
      </c>
      <c r="E110" s="6">
        <v>31</v>
      </c>
      <c r="F110" s="6">
        <v>625105</v>
      </c>
      <c r="G110" s="6">
        <v>795.11</v>
      </c>
      <c r="H110" s="6">
        <v>0</v>
      </c>
      <c r="I110" s="6" t="s">
        <v>138</v>
      </c>
      <c r="J110" s="6" t="s">
        <v>2</v>
      </c>
      <c r="K110" s="6" t="s">
        <v>3</v>
      </c>
      <c r="L110" s="6" t="s">
        <v>4</v>
      </c>
      <c r="M110" s="6" t="s">
        <v>5</v>
      </c>
      <c r="N110" s="6">
        <v>1</v>
      </c>
      <c r="O110" s="6" t="s">
        <v>6</v>
      </c>
      <c r="P110" s="6" t="s">
        <v>6</v>
      </c>
      <c r="Q110" s="6">
        <v>0</v>
      </c>
    </row>
    <row r="111" spans="1:17" x14ac:dyDescent="0.25">
      <c r="A111" s="6" t="s">
        <v>0</v>
      </c>
      <c r="B111" s="6">
        <v>31012013</v>
      </c>
      <c r="C111" s="6">
        <v>3</v>
      </c>
      <c r="D111" s="6">
        <v>2</v>
      </c>
      <c r="E111" s="6">
        <v>31</v>
      </c>
      <c r="F111" s="6">
        <v>625110</v>
      </c>
      <c r="G111" s="6">
        <v>448</v>
      </c>
      <c r="H111" s="6">
        <v>0</v>
      </c>
      <c r="I111" s="6" t="s">
        <v>139</v>
      </c>
      <c r="J111" s="6" t="s">
        <v>2</v>
      </c>
      <c r="K111" s="6" t="s">
        <v>3</v>
      </c>
      <c r="L111" s="6" t="s">
        <v>4</v>
      </c>
      <c r="M111" s="6" t="s">
        <v>5</v>
      </c>
      <c r="N111" s="6">
        <v>1</v>
      </c>
      <c r="O111" s="6" t="s">
        <v>6</v>
      </c>
      <c r="P111" s="6" t="s">
        <v>6</v>
      </c>
      <c r="Q111" s="6">
        <v>0</v>
      </c>
    </row>
    <row r="112" spans="1:17" x14ac:dyDescent="0.25">
      <c r="A112" s="6" t="s">
        <v>0</v>
      </c>
      <c r="B112" s="6">
        <v>31012013</v>
      </c>
      <c r="C112" s="6">
        <v>3</v>
      </c>
      <c r="D112" s="6">
        <v>3</v>
      </c>
      <c r="E112" s="6">
        <v>31</v>
      </c>
      <c r="F112" s="6">
        <v>625111</v>
      </c>
      <c r="G112" s="6">
        <v>51.49</v>
      </c>
      <c r="H112" s="6">
        <v>0</v>
      </c>
      <c r="I112" s="6" t="s">
        <v>140</v>
      </c>
      <c r="J112" s="6" t="s">
        <v>2</v>
      </c>
      <c r="K112" s="6" t="s">
        <v>3</v>
      </c>
      <c r="L112" s="6" t="s">
        <v>4</v>
      </c>
      <c r="M112" s="6" t="s">
        <v>5</v>
      </c>
      <c r="N112" s="6">
        <v>1</v>
      </c>
      <c r="O112" s="6" t="s">
        <v>6</v>
      </c>
      <c r="P112" s="6" t="s">
        <v>6</v>
      </c>
      <c r="Q112" s="6">
        <v>0</v>
      </c>
    </row>
    <row r="113" spans="1:20" x14ac:dyDescent="0.25">
      <c r="A113" s="6" t="s">
        <v>0</v>
      </c>
      <c r="B113" s="6">
        <v>31012013</v>
      </c>
      <c r="C113" s="6">
        <v>3</v>
      </c>
      <c r="D113" s="6">
        <v>4</v>
      </c>
      <c r="E113" s="6">
        <v>31</v>
      </c>
      <c r="F113" s="6">
        <v>625113</v>
      </c>
      <c r="G113" s="6">
        <v>243.52</v>
      </c>
      <c r="H113" s="6">
        <v>0</v>
      </c>
      <c r="I113" s="6" t="s">
        <v>141</v>
      </c>
      <c r="J113" s="6" t="s">
        <v>2</v>
      </c>
      <c r="K113" s="6" t="s">
        <v>3</v>
      </c>
      <c r="L113" s="6" t="s">
        <v>4</v>
      </c>
      <c r="M113" s="6" t="s">
        <v>5</v>
      </c>
      <c r="N113" s="6">
        <v>1</v>
      </c>
      <c r="O113" s="6" t="s">
        <v>6</v>
      </c>
      <c r="P113" s="6" t="s">
        <v>6</v>
      </c>
      <c r="Q113" s="6">
        <v>0</v>
      </c>
    </row>
    <row r="114" spans="1:20" x14ac:dyDescent="0.25">
      <c r="A114" s="6" t="s">
        <v>0</v>
      </c>
      <c r="B114" s="6">
        <v>31012013</v>
      </c>
      <c r="C114" s="6">
        <v>3</v>
      </c>
      <c r="D114" s="6">
        <v>5</v>
      </c>
      <c r="E114" s="6">
        <v>31</v>
      </c>
      <c r="F114" s="6">
        <v>625114</v>
      </c>
      <c r="G114" s="6">
        <v>217.81</v>
      </c>
      <c r="H114" s="6">
        <v>0</v>
      </c>
      <c r="I114" s="6" t="s">
        <v>142</v>
      </c>
      <c r="J114" s="6" t="s">
        <v>2</v>
      </c>
      <c r="K114" s="6" t="s">
        <v>3</v>
      </c>
      <c r="L114" s="6" t="s">
        <v>4</v>
      </c>
      <c r="M114" s="6" t="s">
        <v>5</v>
      </c>
      <c r="N114" s="6">
        <v>1</v>
      </c>
      <c r="O114" s="6" t="s">
        <v>6</v>
      </c>
      <c r="P114" s="6" t="s">
        <v>6</v>
      </c>
      <c r="Q114" s="6">
        <v>0</v>
      </c>
    </row>
    <row r="115" spans="1:20" x14ac:dyDescent="0.25">
      <c r="A115" s="6" t="s">
        <v>0</v>
      </c>
      <c r="B115" s="6">
        <v>31012013</v>
      </c>
      <c r="C115" s="6">
        <v>3</v>
      </c>
      <c r="D115" s="6">
        <v>6</v>
      </c>
      <c r="E115" s="6">
        <v>31</v>
      </c>
      <c r="F115" s="6">
        <v>625117</v>
      </c>
      <c r="G115" s="6">
        <v>47.69</v>
      </c>
      <c r="H115" s="6">
        <v>0</v>
      </c>
      <c r="I115" s="6" t="s">
        <v>143</v>
      </c>
      <c r="J115" s="6" t="s">
        <v>2</v>
      </c>
      <c r="K115" s="6" t="s">
        <v>3</v>
      </c>
      <c r="L115" s="6" t="s">
        <v>4</v>
      </c>
      <c r="M115" s="6" t="s">
        <v>5</v>
      </c>
      <c r="N115" s="6">
        <v>1</v>
      </c>
      <c r="O115" s="6" t="s">
        <v>6</v>
      </c>
      <c r="P115" s="6" t="s">
        <v>6</v>
      </c>
      <c r="Q115" s="6">
        <v>0</v>
      </c>
    </row>
    <row r="116" spans="1:20" x14ac:dyDescent="0.25">
      <c r="A116" s="6" t="s">
        <v>0</v>
      </c>
      <c r="B116" s="6">
        <v>31012013</v>
      </c>
      <c r="C116" s="6">
        <v>3</v>
      </c>
      <c r="D116" s="6">
        <v>7</v>
      </c>
      <c r="E116" s="6">
        <v>31</v>
      </c>
      <c r="F116" s="6">
        <v>625118</v>
      </c>
      <c r="G116" s="6">
        <v>259.18</v>
      </c>
      <c r="H116" s="6">
        <v>0</v>
      </c>
      <c r="I116" s="6" t="s">
        <v>144</v>
      </c>
      <c r="J116" s="6" t="s">
        <v>2</v>
      </c>
      <c r="K116" s="6" t="s">
        <v>3</v>
      </c>
      <c r="L116" s="6" t="s">
        <v>4</v>
      </c>
      <c r="M116" s="6" t="s">
        <v>5</v>
      </c>
      <c r="N116" s="6">
        <v>1</v>
      </c>
      <c r="O116" s="6" t="s">
        <v>6</v>
      </c>
      <c r="P116" s="6" t="s">
        <v>6</v>
      </c>
      <c r="Q116" s="6">
        <v>0</v>
      </c>
    </row>
    <row r="117" spans="1:20" x14ac:dyDescent="0.25">
      <c r="A117" s="6" t="s">
        <v>0</v>
      </c>
      <c r="B117" s="6">
        <v>31012013</v>
      </c>
      <c r="C117" s="6">
        <v>3</v>
      </c>
      <c r="D117" s="6">
        <v>8</v>
      </c>
      <c r="E117" s="6">
        <v>31</v>
      </c>
      <c r="F117" s="6">
        <v>625119</v>
      </c>
      <c r="G117" s="6">
        <v>1.59</v>
      </c>
      <c r="H117" s="6">
        <v>0</v>
      </c>
      <c r="I117" s="6" t="s">
        <v>145</v>
      </c>
      <c r="J117" s="6" t="s">
        <v>2</v>
      </c>
      <c r="K117" s="6" t="s">
        <v>3</v>
      </c>
      <c r="L117" s="6" t="s">
        <v>4</v>
      </c>
      <c r="M117" s="6" t="s">
        <v>5</v>
      </c>
      <c r="N117" s="6">
        <v>1</v>
      </c>
      <c r="O117" s="6" t="s">
        <v>6</v>
      </c>
      <c r="P117" s="6" t="s">
        <v>6</v>
      </c>
      <c r="Q117" s="6">
        <v>0</v>
      </c>
    </row>
    <row r="118" spans="1:20" x14ac:dyDescent="0.25">
      <c r="A118" s="6" t="s">
        <v>0</v>
      </c>
      <c r="B118" s="6">
        <v>31012013</v>
      </c>
      <c r="C118" s="6">
        <v>3</v>
      </c>
      <c r="D118" s="6">
        <v>9</v>
      </c>
      <c r="E118" s="6">
        <v>31</v>
      </c>
      <c r="F118" s="6">
        <v>625120</v>
      </c>
      <c r="G118" s="6">
        <v>90.41</v>
      </c>
      <c r="H118" s="6">
        <v>0</v>
      </c>
      <c r="I118" s="6" t="s">
        <v>146</v>
      </c>
      <c r="J118" s="6" t="s">
        <v>2</v>
      </c>
      <c r="K118" s="6" t="s">
        <v>3</v>
      </c>
      <c r="L118" s="6" t="s">
        <v>4</v>
      </c>
      <c r="M118" s="6" t="s">
        <v>5</v>
      </c>
      <c r="N118" s="6">
        <v>1</v>
      </c>
      <c r="O118" s="6" t="s">
        <v>6</v>
      </c>
      <c r="P118" s="6" t="s">
        <v>6</v>
      </c>
      <c r="Q118" s="6">
        <v>0</v>
      </c>
    </row>
    <row r="119" spans="1:20" x14ac:dyDescent="0.25">
      <c r="A119" s="6" t="s">
        <v>0</v>
      </c>
      <c r="B119" s="6">
        <v>31012013</v>
      </c>
      <c r="C119" s="6">
        <v>3</v>
      </c>
      <c r="D119" s="6">
        <v>10</v>
      </c>
      <c r="E119" s="6">
        <v>31</v>
      </c>
      <c r="F119" s="6">
        <v>625600</v>
      </c>
      <c r="G119" s="6">
        <v>159.47999999999999</v>
      </c>
      <c r="H119" s="6">
        <v>0</v>
      </c>
      <c r="I119" s="6" t="s">
        <v>147</v>
      </c>
      <c r="J119" s="6" t="s">
        <v>2</v>
      </c>
      <c r="K119" s="6" t="s">
        <v>3</v>
      </c>
      <c r="L119" s="6" t="s">
        <v>4</v>
      </c>
      <c r="M119" s="6" t="s">
        <v>5</v>
      </c>
      <c r="N119" s="6">
        <v>1</v>
      </c>
      <c r="O119" s="6" t="s">
        <v>6</v>
      </c>
      <c r="P119" s="6" t="s">
        <v>6</v>
      </c>
      <c r="Q119" s="6">
        <v>0</v>
      </c>
    </row>
    <row r="120" spans="1:20" x14ac:dyDescent="0.25">
      <c r="A120" s="6" t="s">
        <v>0</v>
      </c>
      <c r="B120" s="6">
        <v>31012013</v>
      </c>
      <c r="C120" s="6">
        <v>3</v>
      </c>
      <c r="D120" s="6">
        <v>11</v>
      </c>
      <c r="E120" s="6">
        <v>31</v>
      </c>
      <c r="F120" s="6">
        <v>626100</v>
      </c>
      <c r="G120" s="6">
        <v>2.35</v>
      </c>
      <c r="H120" s="6">
        <v>0</v>
      </c>
      <c r="I120" s="6" t="s">
        <v>50</v>
      </c>
      <c r="J120" s="6" t="s">
        <v>2</v>
      </c>
      <c r="K120" s="6" t="s">
        <v>3</v>
      </c>
      <c r="L120" s="6" t="s">
        <v>4</v>
      </c>
      <c r="M120" s="6" t="s">
        <v>5</v>
      </c>
      <c r="N120" s="6">
        <v>1</v>
      </c>
      <c r="O120" s="6" t="s">
        <v>6</v>
      </c>
      <c r="P120" s="6" t="s">
        <v>6</v>
      </c>
      <c r="Q120" s="6">
        <v>0</v>
      </c>
    </row>
    <row r="121" spans="1:20" x14ac:dyDescent="0.25">
      <c r="A121" s="6" t="s">
        <v>0</v>
      </c>
      <c r="B121" s="6">
        <v>31012013</v>
      </c>
      <c r="C121" s="6">
        <v>3</v>
      </c>
      <c r="D121" s="6">
        <v>12</v>
      </c>
      <c r="E121" s="6">
        <v>31</v>
      </c>
      <c r="F121" s="6">
        <v>626200</v>
      </c>
      <c r="G121" s="6">
        <v>360.79</v>
      </c>
      <c r="H121" s="6">
        <v>0</v>
      </c>
      <c r="I121" s="6" t="s">
        <v>51</v>
      </c>
      <c r="J121" s="6" t="s">
        <v>2</v>
      </c>
      <c r="K121" s="6" t="s">
        <v>3</v>
      </c>
      <c r="L121" s="6" t="s">
        <v>4</v>
      </c>
      <c r="M121" s="6" t="s">
        <v>5</v>
      </c>
      <c r="N121" s="6">
        <v>1</v>
      </c>
      <c r="O121" s="6" t="s">
        <v>6</v>
      </c>
      <c r="P121" s="6" t="s">
        <v>6</v>
      </c>
      <c r="Q121" s="6">
        <v>0</v>
      </c>
    </row>
    <row r="122" spans="1:20" x14ac:dyDescent="0.25">
      <c r="A122" s="6" t="s">
        <v>0</v>
      </c>
      <c r="B122" s="6">
        <v>31012013</v>
      </c>
      <c r="C122" s="6">
        <v>3</v>
      </c>
      <c r="D122" s="6">
        <v>13</v>
      </c>
      <c r="E122" s="6">
        <v>31</v>
      </c>
      <c r="F122" s="6">
        <v>627200</v>
      </c>
      <c r="G122" s="6">
        <v>22.46</v>
      </c>
      <c r="H122" s="6">
        <v>0</v>
      </c>
      <c r="I122" s="6" t="s">
        <v>52</v>
      </c>
      <c r="J122" s="6" t="s">
        <v>2</v>
      </c>
      <c r="K122" s="6" t="s">
        <v>3</v>
      </c>
      <c r="L122" s="6" t="s">
        <v>4</v>
      </c>
      <c r="M122" s="6" t="s">
        <v>5</v>
      </c>
      <c r="N122" s="6">
        <v>1</v>
      </c>
      <c r="O122" s="6" t="s">
        <v>6</v>
      </c>
      <c r="P122" s="6" t="s">
        <v>6</v>
      </c>
      <c r="Q122" s="6">
        <v>0</v>
      </c>
    </row>
    <row r="123" spans="1:20" x14ac:dyDescent="0.25">
      <c r="A123" s="6" t="s">
        <v>0</v>
      </c>
      <c r="B123" s="6">
        <v>31012013</v>
      </c>
      <c r="C123" s="6">
        <v>3</v>
      </c>
      <c r="D123" s="6">
        <v>14</v>
      </c>
      <c r="E123" s="6">
        <v>31</v>
      </c>
      <c r="F123" s="6">
        <v>627210</v>
      </c>
      <c r="G123" s="6">
        <v>625.96</v>
      </c>
      <c r="H123" s="6">
        <v>0</v>
      </c>
      <c r="I123" s="6" t="s">
        <v>53</v>
      </c>
      <c r="J123" s="6" t="s">
        <v>2</v>
      </c>
      <c r="K123" s="6" t="s">
        <v>3</v>
      </c>
      <c r="L123" s="6" t="s">
        <v>4</v>
      </c>
      <c r="M123" s="6" t="s">
        <v>5</v>
      </c>
      <c r="N123" s="6">
        <v>1</v>
      </c>
      <c r="O123" s="6" t="s">
        <v>6</v>
      </c>
      <c r="P123" s="6" t="s">
        <v>6</v>
      </c>
      <c r="Q123" s="6">
        <v>0</v>
      </c>
    </row>
    <row r="124" spans="1:20" x14ac:dyDescent="0.25">
      <c r="A124" s="6" t="s">
        <v>0</v>
      </c>
      <c r="B124" s="6">
        <v>31012013</v>
      </c>
      <c r="C124" s="6">
        <v>1</v>
      </c>
      <c r="D124" s="6">
        <v>22</v>
      </c>
      <c r="E124" s="6">
        <v>31</v>
      </c>
      <c r="F124" s="6">
        <v>641101</v>
      </c>
      <c r="G124" s="6">
        <v>4427.13</v>
      </c>
      <c r="H124" s="6">
        <v>0</v>
      </c>
      <c r="I124" s="6" t="s">
        <v>80</v>
      </c>
      <c r="J124" s="6" t="s">
        <v>2</v>
      </c>
      <c r="K124" s="6" t="s">
        <v>3</v>
      </c>
      <c r="L124" s="6" t="s">
        <v>4</v>
      </c>
      <c r="M124" s="6" t="s">
        <v>5</v>
      </c>
      <c r="N124" s="6">
        <v>1</v>
      </c>
      <c r="O124" s="6" t="s">
        <v>6</v>
      </c>
      <c r="P124" s="6" t="s">
        <v>6</v>
      </c>
      <c r="Q124" s="6">
        <v>0</v>
      </c>
      <c r="T124">
        <v>1.5</v>
      </c>
    </row>
    <row r="125" spans="1:20" x14ac:dyDescent="0.25">
      <c r="A125" s="6" t="s">
        <v>0</v>
      </c>
      <c r="B125" s="6">
        <v>31012013</v>
      </c>
      <c r="C125" s="6">
        <v>1</v>
      </c>
      <c r="D125" s="6">
        <v>23</v>
      </c>
      <c r="E125" s="6">
        <v>31</v>
      </c>
      <c r="F125" s="6">
        <v>641102</v>
      </c>
      <c r="G125" s="6">
        <v>3695.835</v>
      </c>
      <c r="H125" s="6">
        <v>0</v>
      </c>
      <c r="I125" s="6" t="s">
        <v>81</v>
      </c>
      <c r="J125" s="6" t="s">
        <v>2</v>
      </c>
      <c r="K125" s="6" t="s">
        <v>3</v>
      </c>
      <c r="L125" s="6" t="s">
        <v>4</v>
      </c>
      <c r="M125" s="6" t="s">
        <v>5</v>
      </c>
      <c r="N125" s="6">
        <v>1</v>
      </c>
      <c r="O125" s="6" t="s">
        <v>6</v>
      </c>
      <c r="P125" s="6" t="s">
        <v>6</v>
      </c>
      <c r="Q125" s="6">
        <v>0</v>
      </c>
    </row>
    <row r="126" spans="1:20" x14ac:dyDescent="0.25">
      <c r="A126" s="6" t="s">
        <v>0</v>
      </c>
      <c r="B126" s="6">
        <v>31012013</v>
      </c>
      <c r="C126" s="6">
        <v>1</v>
      </c>
      <c r="D126" s="6">
        <v>24</v>
      </c>
      <c r="E126" s="6">
        <v>31</v>
      </c>
      <c r="F126" s="6">
        <v>641103</v>
      </c>
      <c r="G126" s="6">
        <v>5384.3850000000002</v>
      </c>
      <c r="H126" s="6">
        <v>0</v>
      </c>
      <c r="I126" s="6" t="s">
        <v>82</v>
      </c>
      <c r="J126" s="6" t="s">
        <v>2</v>
      </c>
      <c r="K126" s="6" t="s">
        <v>3</v>
      </c>
      <c r="L126" s="6" t="s">
        <v>4</v>
      </c>
      <c r="M126" s="6" t="s">
        <v>5</v>
      </c>
      <c r="N126" s="6">
        <v>1</v>
      </c>
      <c r="O126" s="6" t="s">
        <v>6</v>
      </c>
      <c r="P126" s="6" t="s">
        <v>6</v>
      </c>
      <c r="Q126" s="6">
        <v>0</v>
      </c>
    </row>
    <row r="127" spans="1:20" x14ac:dyDescent="0.25">
      <c r="A127" s="6" t="s">
        <v>0</v>
      </c>
      <c r="B127" s="6">
        <v>31012013</v>
      </c>
      <c r="C127" s="6">
        <v>1</v>
      </c>
      <c r="D127" s="6">
        <v>25</v>
      </c>
      <c r="E127" s="6">
        <v>31</v>
      </c>
      <c r="F127" s="6">
        <v>641104</v>
      </c>
      <c r="G127" s="6">
        <v>4490.01</v>
      </c>
      <c r="H127" s="6">
        <v>0</v>
      </c>
      <c r="I127" s="6" t="s">
        <v>83</v>
      </c>
      <c r="J127" s="6" t="s">
        <v>2</v>
      </c>
      <c r="K127" s="6" t="s">
        <v>3</v>
      </c>
      <c r="L127" s="6" t="s">
        <v>4</v>
      </c>
      <c r="M127" s="6" t="s">
        <v>5</v>
      </c>
      <c r="N127" s="6">
        <v>1</v>
      </c>
      <c r="O127" s="6" t="s">
        <v>6</v>
      </c>
      <c r="P127" s="6" t="s">
        <v>6</v>
      </c>
      <c r="Q127" s="6">
        <v>0</v>
      </c>
    </row>
    <row r="128" spans="1:20" x14ac:dyDescent="0.25">
      <c r="A128" s="6" t="s">
        <v>0</v>
      </c>
      <c r="B128" s="6">
        <v>31012013</v>
      </c>
      <c r="C128" s="6">
        <v>1</v>
      </c>
      <c r="D128" s="6">
        <v>26</v>
      </c>
      <c r="E128" s="6">
        <v>31</v>
      </c>
      <c r="F128" s="6">
        <v>641105</v>
      </c>
      <c r="G128" s="6">
        <v>3879.84</v>
      </c>
      <c r="H128" s="6">
        <v>0</v>
      </c>
      <c r="I128" s="6" t="s">
        <v>84</v>
      </c>
      <c r="J128" s="6" t="s">
        <v>2</v>
      </c>
      <c r="K128" s="6" t="s">
        <v>3</v>
      </c>
      <c r="L128" s="6" t="s">
        <v>4</v>
      </c>
      <c r="M128" s="6" t="s">
        <v>5</v>
      </c>
      <c r="N128" s="6">
        <v>1</v>
      </c>
      <c r="O128" s="6" t="s">
        <v>6</v>
      </c>
      <c r="P128" s="6" t="s">
        <v>6</v>
      </c>
      <c r="Q128" s="6">
        <v>0</v>
      </c>
    </row>
    <row r="129" spans="1:17" x14ac:dyDescent="0.25">
      <c r="A129" s="6" t="s">
        <v>0</v>
      </c>
      <c r="B129" s="6">
        <v>31012013</v>
      </c>
      <c r="C129" s="6">
        <v>1</v>
      </c>
      <c r="D129" s="6">
        <v>28</v>
      </c>
      <c r="E129" s="6">
        <v>31</v>
      </c>
      <c r="F129" s="6">
        <v>641106</v>
      </c>
      <c r="G129" s="6">
        <v>1828.59</v>
      </c>
      <c r="H129" s="6">
        <v>0</v>
      </c>
      <c r="I129" s="6" t="s">
        <v>85</v>
      </c>
      <c r="J129" s="6" t="s">
        <v>2</v>
      </c>
      <c r="K129" s="6" t="s">
        <v>3</v>
      </c>
      <c r="L129" s="6" t="s">
        <v>4</v>
      </c>
      <c r="M129" s="6" t="s">
        <v>5</v>
      </c>
      <c r="N129" s="6">
        <v>1</v>
      </c>
      <c r="O129" s="6" t="s">
        <v>6</v>
      </c>
      <c r="P129" s="6" t="s">
        <v>6</v>
      </c>
      <c r="Q129" s="6">
        <v>0</v>
      </c>
    </row>
    <row r="130" spans="1:17" x14ac:dyDescent="0.25">
      <c r="A130" s="6" t="s">
        <v>0</v>
      </c>
      <c r="B130" s="6">
        <v>31012013</v>
      </c>
      <c r="C130" s="6">
        <v>1</v>
      </c>
      <c r="D130" s="6">
        <v>29</v>
      </c>
      <c r="E130" s="6">
        <v>31</v>
      </c>
      <c r="F130" s="6">
        <v>641107</v>
      </c>
      <c r="G130" s="6">
        <v>2384.3849999999998</v>
      </c>
      <c r="H130" s="6">
        <v>0</v>
      </c>
      <c r="I130" s="6" t="s">
        <v>86</v>
      </c>
      <c r="J130" s="6" t="s">
        <v>2</v>
      </c>
      <c r="K130" s="6" t="s">
        <v>3</v>
      </c>
      <c r="L130" s="6" t="s">
        <v>4</v>
      </c>
      <c r="M130" s="6" t="s">
        <v>5</v>
      </c>
      <c r="N130" s="6">
        <v>1</v>
      </c>
      <c r="O130" s="6" t="s">
        <v>6</v>
      </c>
      <c r="P130" s="6" t="s">
        <v>6</v>
      </c>
      <c r="Q130" s="6">
        <v>0</v>
      </c>
    </row>
    <row r="131" spans="1:17" x14ac:dyDescent="0.25">
      <c r="A131" s="6" t="s">
        <v>0</v>
      </c>
      <c r="B131" s="6">
        <v>31012013</v>
      </c>
      <c r="C131" s="6">
        <v>1</v>
      </c>
      <c r="D131" s="6">
        <v>30</v>
      </c>
      <c r="E131" s="6">
        <v>31</v>
      </c>
      <c r="F131" s="6">
        <v>641108</v>
      </c>
      <c r="G131" s="6">
        <v>2990.0099999999998</v>
      </c>
      <c r="H131" s="6">
        <v>0</v>
      </c>
      <c r="I131" s="6" t="s">
        <v>87</v>
      </c>
      <c r="J131" s="6" t="s">
        <v>2</v>
      </c>
      <c r="K131" s="6" t="s">
        <v>3</v>
      </c>
      <c r="L131" s="6" t="s">
        <v>4</v>
      </c>
      <c r="M131" s="6" t="s">
        <v>5</v>
      </c>
      <c r="N131" s="6">
        <v>1</v>
      </c>
      <c r="O131" s="6" t="s">
        <v>6</v>
      </c>
      <c r="P131" s="6" t="s">
        <v>6</v>
      </c>
      <c r="Q131" s="6">
        <v>0</v>
      </c>
    </row>
    <row r="132" spans="1:17" x14ac:dyDescent="0.25">
      <c r="A132" s="6" t="s">
        <v>0</v>
      </c>
      <c r="B132" s="6">
        <v>31012013</v>
      </c>
      <c r="C132" s="6">
        <v>1</v>
      </c>
      <c r="D132" s="6">
        <v>31</v>
      </c>
      <c r="E132" s="6">
        <v>31</v>
      </c>
      <c r="F132" s="6">
        <v>641109</v>
      </c>
      <c r="G132" s="6">
        <v>3023.25</v>
      </c>
      <c r="H132" s="6">
        <v>0</v>
      </c>
      <c r="I132" s="6" t="s">
        <v>88</v>
      </c>
      <c r="J132" s="6" t="s">
        <v>2</v>
      </c>
      <c r="K132" s="6" t="s">
        <v>3</v>
      </c>
      <c r="L132" s="6" t="s">
        <v>4</v>
      </c>
      <c r="M132" s="6" t="s">
        <v>5</v>
      </c>
      <c r="N132" s="6">
        <v>1</v>
      </c>
      <c r="O132" s="6" t="s">
        <v>6</v>
      </c>
      <c r="P132" s="6" t="s">
        <v>6</v>
      </c>
      <c r="Q132" s="6">
        <v>0</v>
      </c>
    </row>
    <row r="133" spans="1:17" x14ac:dyDescent="0.25">
      <c r="A133" s="6" t="s">
        <v>0</v>
      </c>
      <c r="B133" s="6">
        <v>31012013</v>
      </c>
      <c r="C133" s="6">
        <v>1</v>
      </c>
      <c r="D133" s="6">
        <v>32</v>
      </c>
      <c r="E133" s="6">
        <v>31</v>
      </c>
      <c r="F133" s="6">
        <v>641110</v>
      </c>
      <c r="G133" s="6">
        <v>2337.3450000000003</v>
      </c>
      <c r="H133" s="6">
        <v>0</v>
      </c>
      <c r="I133" s="6" t="s">
        <v>89</v>
      </c>
      <c r="J133" s="6" t="s">
        <v>2</v>
      </c>
      <c r="K133" s="6" t="s">
        <v>3</v>
      </c>
      <c r="L133" s="6" t="s">
        <v>4</v>
      </c>
      <c r="M133" s="6" t="s">
        <v>5</v>
      </c>
      <c r="N133" s="6">
        <v>1</v>
      </c>
      <c r="O133" s="6" t="s">
        <v>6</v>
      </c>
      <c r="P133" s="6" t="s">
        <v>6</v>
      </c>
      <c r="Q133" s="6">
        <v>0</v>
      </c>
    </row>
    <row r="134" spans="1:17" x14ac:dyDescent="0.25">
      <c r="A134" s="6" t="s">
        <v>0</v>
      </c>
      <c r="B134" s="6">
        <v>31012013</v>
      </c>
      <c r="C134" s="6">
        <v>3</v>
      </c>
      <c r="D134" s="6">
        <v>16</v>
      </c>
      <c r="E134" s="6">
        <v>31</v>
      </c>
      <c r="F134" s="6">
        <v>644000</v>
      </c>
      <c r="G134" s="6">
        <v>2500</v>
      </c>
      <c r="H134" s="6">
        <v>0</v>
      </c>
      <c r="I134" s="6" t="s">
        <v>55</v>
      </c>
      <c r="J134" s="6" t="s">
        <v>2</v>
      </c>
      <c r="K134" s="6" t="s">
        <v>3</v>
      </c>
      <c r="L134" s="6" t="s">
        <v>4</v>
      </c>
      <c r="M134" s="6" t="s">
        <v>5</v>
      </c>
      <c r="N134" s="6">
        <v>1</v>
      </c>
      <c r="O134" s="6" t="s">
        <v>6</v>
      </c>
      <c r="P134" s="6" t="s">
        <v>6</v>
      </c>
      <c r="Q134" s="6">
        <v>0</v>
      </c>
    </row>
    <row r="135" spans="1:17" x14ac:dyDescent="0.25">
      <c r="A135" s="6" t="s">
        <v>0</v>
      </c>
      <c r="B135" s="6">
        <v>31012013</v>
      </c>
      <c r="C135" s="6">
        <v>3</v>
      </c>
      <c r="D135" s="6">
        <v>17</v>
      </c>
      <c r="E135" s="6">
        <v>31</v>
      </c>
      <c r="F135" s="6">
        <v>644001</v>
      </c>
      <c r="G135" s="6">
        <v>1500</v>
      </c>
      <c r="H135" s="6">
        <v>0</v>
      </c>
      <c r="I135" s="6" t="s">
        <v>96</v>
      </c>
      <c r="J135" s="6" t="s">
        <v>2</v>
      </c>
      <c r="K135" s="6" t="s">
        <v>3</v>
      </c>
      <c r="L135" s="6" t="s">
        <v>4</v>
      </c>
      <c r="M135" s="6" t="s">
        <v>5</v>
      </c>
      <c r="N135" s="6">
        <v>1</v>
      </c>
      <c r="O135" s="6" t="s">
        <v>6</v>
      </c>
      <c r="P135" s="6" t="s">
        <v>6</v>
      </c>
      <c r="Q135" s="6">
        <v>0</v>
      </c>
    </row>
    <row r="136" spans="1:17" x14ac:dyDescent="0.25">
      <c r="A136" s="6" t="s">
        <v>0</v>
      </c>
      <c r="B136" s="6">
        <v>31012013</v>
      </c>
      <c r="C136" s="6">
        <v>3</v>
      </c>
      <c r="D136" s="6">
        <v>18</v>
      </c>
      <c r="E136" s="6">
        <v>31</v>
      </c>
      <c r="F136" s="6">
        <v>644104</v>
      </c>
      <c r="G136" s="6">
        <v>62.26</v>
      </c>
      <c r="H136" s="6">
        <v>0</v>
      </c>
      <c r="I136" s="6" t="s">
        <v>97</v>
      </c>
      <c r="J136" s="6" t="s">
        <v>2</v>
      </c>
      <c r="K136" s="6" t="s">
        <v>3</v>
      </c>
      <c r="L136" s="6" t="s">
        <v>4</v>
      </c>
      <c r="M136" s="6" t="s">
        <v>5</v>
      </c>
      <c r="N136" s="6">
        <v>1</v>
      </c>
      <c r="O136" s="6" t="s">
        <v>6</v>
      </c>
      <c r="P136" s="6" t="s">
        <v>6</v>
      </c>
      <c r="Q136" s="6">
        <v>0</v>
      </c>
    </row>
    <row r="137" spans="1:17" x14ac:dyDescent="0.25">
      <c r="A137" s="6" t="s">
        <v>0</v>
      </c>
      <c r="B137" s="6">
        <v>31012013</v>
      </c>
      <c r="C137" s="6">
        <v>3</v>
      </c>
      <c r="D137" s="6">
        <v>19</v>
      </c>
      <c r="E137" s="6">
        <v>31</v>
      </c>
      <c r="F137" s="6">
        <v>644151</v>
      </c>
      <c r="G137" s="6">
        <v>964</v>
      </c>
      <c r="H137" s="6">
        <v>0</v>
      </c>
      <c r="I137" s="6" t="s">
        <v>148</v>
      </c>
      <c r="J137" s="6" t="s">
        <v>2</v>
      </c>
      <c r="K137" s="6" t="s">
        <v>3</v>
      </c>
      <c r="L137" s="6" t="s">
        <v>4</v>
      </c>
      <c r="M137" s="6" t="s">
        <v>5</v>
      </c>
      <c r="N137" s="6">
        <v>1</v>
      </c>
      <c r="O137" s="6" t="s">
        <v>6</v>
      </c>
      <c r="P137" s="6" t="s">
        <v>6</v>
      </c>
      <c r="Q137" s="6">
        <v>0</v>
      </c>
    </row>
    <row r="138" spans="1:17" x14ac:dyDescent="0.25">
      <c r="A138" s="6" t="s">
        <v>0</v>
      </c>
      <c r="B138" s="6">
        <v>31012013</v>
      </c>
      <c r="C138" s="6">
        <v>3</v>
      </c>
      <c r="D138" s="6">
        <v>21</v>
      </c>
      <c r="E138" s="6">
        <v>31</v>
      </c>
      <c r="F138" s="6">
        <v>645100</v>
      </c>
      <c r="G138" s="6">
        <v>2430.52</v>
      </c>
      <c r="H138" s="6">
        <v>0</v>
      </c>
      <c r="I138" s="6" t="s">
        <v>56</v>
      </c>
      <c r="J138" s="6" t="s">
        <v>2</v>
      </c>
      <c r="K138" s="6" t="s">
        <v>3</v>
      </c>
      <c r="L138" s="6" t="s">
        <v>4</v>
      </c>
      <c r="M138" s="6" t="s">
        <v>5</v>
      </c>
      <c r="N138" s="6">
        <v>1</v>
      </c>
      <c r="O138" s="6" t="s">
        <v>6</v>
      </c>
      <c r="P138" s="6" t="s">
        <v>6</v>
      </c>
      <c r="Q138" s="6">
        <v>0</v>
      </c>
    </row>
    <row r="139" spans="1:17" x14ac:dyDescent="0.25">
      <c r="A139" s="6" t="s">
        <v>0</v>
      </c>
      <c r="B139" s="6">
        <v>31012013</v>
      </c>
      <c r="C139" s="6">
        <v>3</v>
      </c>
      <c r="D139" s="6">
        <v>22</v>
      </c>
      <c r="E139" s="6">
        <v>31</v>
      </c>
      <c r="F139" s="6">
        <v>645250</v>
      </c>
      <c r="G139" s="6">
        <v>44.98</v>
      </c>
      <c r="H139" s="6">
        <v>0</v>
      </c>
      <c r="I139" s="6" t="s">
        <v>27</v>
      </c>
      <c r="J139" s="6" t="s">
        <v>2</v>
      </c>
      <c r="K139" s="6" t="s">
        <v>3</v>
      </c>
      <c r="L139" s="6" t="s">
        <v>4</v>
      </c>
      <c r="M139" s="6" t="s">
        <v>5</v>
      </c>
      <c r="N139" s="6">
        <v>1</v>
      </c>
      <c r="O139" s="6" t="s">
        <v>6</v>
      </c>
      <c r="P139" s="6" t="s">
        <v>6</v>
      </c>
      <c r="Q139" s="6">
        <v>0</v>
      </c>
    </row>
    <row r="140" spans="1:17" x14ac:dyDescent="0.25">
      <c r="A140" s="6" t="s">
        <v>0</v>
      </c>
      <c r="B140" s="6">
        <v>31012013</v>
      </c>
      <c r="C140" s="6">
        <v>3</v>
      </c>
      <c r="D140" s="6">
        <v>23</v>
      </c>
      <c r="E140" s="6">
        <v>31</v>
      </c>
      <c r="F140" s="6">
        <v>645300</v>
      </c>
      <c r="G140" s="6">
        <v>788.9</v>
      </c>
      <c r="H140" s="6">
        <v>0</v>
      </c>
      <c r="I140" s="6" t="s">
        <v>57</v>
      </c>
      <c r="J140" s="6" t="s">
        <v>2</v>
      </c>
      <c r="K140" s="6" t="s">
        <v>3</v>
      </c>
      <c r="L140" s="6" t="s">
        <v>4</v>
      </c>
      <c r="M140" s="6" t="s">
        <v>5</v>
      </c>
      <c r="N140" s="6">
        <v>1</v>
      </c>
      <c r="O140" s="6" t="s">
        <v>6</v>
      </c>
      <c r="P140" s="6" t="s">
        <v>6</v>
      </c>
      <c r="Q140" s="6">
        <v>0</v>
      </c>
    </row>
    <row r="141" spans="1:17" x14ac:dyDescent="0.25">
      <c r="A141" s="6" t="s">
        <v>0</v>
      </c>
      <c r="B141" s="6">
        <v>31012013</v>
      </c>
      <c r="C141" s="6">
        <v>3</v>
      </c>
      <c r="D141" s="6">
        <v>24</v>
      </c>
      <c r="E141" s="6">
        <v>31</v>
      </c>
      <c r="F141" s="6">
        <v>645400</v>
      </c>
      <c r="G141" s="6">
        <v>685.31</v>
      </c>
      <c r="H141" s="6">
        <v>0</v>
      </c>
      <c r="I141" s="6" t="s">
        <v>58</v>
      </c>
      <c r="J141" s="6" t="s">
        <v>2</v>
      </c>
      <c r="K141" s="6" t="s">
        <v>3</v>
      </c>
      <c r="L141" s="6" t="s">
        <v>4</v>
      </c>
      <c r="M141" s="6" t="s">
        <v>5</v>
      </c>
      <c r="N141" s="6">
        <v>1</v>
      </c>
      <c r="O141" s="6" t="s">
        <v>6</v>
      </c>
      <c r="P141" s="6" t="s">
        <v>6</v>
      </c>
      <c r="Q141" s="6">
        <v>0</v>
      </c>
    </row>
    <row r="142" spans="1:17" x14ac:dyDescent="0.25">
      <c r="A142" s="6" t="s">
        <v>0</v>
      </c>
      <c r="B142" s="6">
        <v>31012013</v>
      </c>
      <c r="C142" s="6">
        <v>3</v>
      </c>
      <c r="D142" s="6">
        <v>25</v>
      </c>
      <c r="E142" s="6">
        <v>31</v>
      </c>
      <c r="F142" s="6">
        <v>645450</v>
      </c>
      <c r="G142" s="6">
        <v>242.22</v>
      </c>
      <c r="H142" s="6">
        <v>0</v>
      </c>
      <c r="I142" s="6" t="s">
        <v>59</v>
      </c>
      <c r="J142" s="6" t="s">
        <v>2</v>
      </c>
      <c r="K142" s="6" t="s">
        <v>3</v>
      </c>
      <c r="L142" s="6" t="s">
        <v>4</v>
      </c>
      <c r="M142" s="6" t="s">
        <v>5</v>
      </c>
      <c r="N142" s="6">
        <v>1</v>
      </c>
      <c r="O142" s="6" t="s">
        <v>6</v>
      </c>
      <c r="P142" s="6" t="s">
        <v>6</v>
      </c>
      <c r="Q142" s="6">
        <v>0</v>
      </c>
    </row>
    <row r="143" spans="1:17" x14ac:dyDescent="0.25">
      <c r="A143" s="6" t="s">
        <v>0</v>
      </c>
      <c r="B143" s="6">
        <v>31012013</v>
      </c>
      <c r="C143" s="6">
        <v>3</v>
      </c>
      <c r="D143" s="6">
        <v>26</v>
      </c>
      <c r="E143" s="6">
        <v>31</v>
      </c>
      <c r="F143" s="6">
        <v>647500</v>
      </c>
      <c r="G143" s="6">
        <v>830</v>
      </c>
      <c r="H143" s="6">
        <v>0</v>
      </c>
      <c r="I143" s="6" t="s">
        <v>60</v>
      </c>
      <c r="J143" s="6" t="s">
        <v>2</v>
      </c>
      <c r="K143" s="6" t="s">
        <v>3</v>
      </c>
      <c r="L143" s="6" t="s">
        <v>4</v>
      </c>
      <c r="M143" s="6" t="s">
        <v>5</v>
      </c>
      <c r="N143" s="6">
        <v>1</v>
      </c>
      <c r="O143" s="6" t="s">
        <v>6</v>
      </c>
      <c r="P143" s="6" t="s">
        <v>6</v>
      </c>
      <c r="Q143" s="6">
        <v>0</v>
      </c>
    </row>
    <row r="144" spans="1:17" x14ac:dyDescent="0.25">
      <c r="A144" s="6" t="s">
        <v>0</v>
      </c>
      <c r="B144" s="6">
        <v>31012013</v>
      </c>
      <c r="C144" s="6">
        <v>3</v>
      </c>
      <c r="D144" s="6">
        <v>27</v>
      </c>
      <c r="E144" s="6">
        <v>31</v>
      </c>
      <c r="F144" s="6">
        <v>658000</v>
      </c>
      <c r="G144" s="6">
        <v>0.1</v>
      </c>
      <c r="H144" s="6">
        <v>0</v>
      </c>
      <c r="I144" s="6" t="s">
        <v>61</v>
      </c>
      <c r="J144" s="6" t="s">
        <v>2</v>
      </c>
      <c r="K144" s="6" t="s">
        <v>3</v>
      </c>
      <c r="L144" s="6" t="s">
        <v>4</v>
      </c>
      <c r="M144" s="6" t="s">
        <v>5</v>
      </c>
      <c r="N144" s="6">
        <v>1</v>
      </c>
      <c r="O144" s="6" t="s">
        <v>6</v>
      </c>
      <c r="P144" s="6" t="s">
        <v>6</v>
      </c>
      <c r="Q144" s="6">
        <v>0</v>
      </c>
    </row>
    <row r="145" spans="1:17" x14ac:dyDescent="0.25">
      <c r="A145" s="6" t="s">
        <v>0</v>
      </c>
      <c r="B145" s="6">
        <v>31012013</v>
      </c>
      <c r="C145" s="6">
        <v>3</v>
      </c>
      <c r="D145" s="6">
        <v>28</v>
      </c>
      <c r="E145" s="6">
        <v>31</v>
      </c>
      <c r="F145" s="6">
        <v>661104</v>
      </c>
      <c r="G145" s="6">
        <v>12.06</v>
      </c>
      <c r="H145" s="6">
        <v>0</v>
      </c>
      <c r="I145" s="6" t="s">
        <v>46</v>
      </c>
      <c r="J145" s="6" t="s">
        <v>2</v>
      </c>
      <c r="K145" s="6" t="s">
        <v>3</v>
      </c>
      <c r="L145" s="6" t="s">
        <v>4</v>
      </c>
      <c r="M145" s="6" t="s">
        <v>5</v>
      </c>
      <c r="N145" s="6">
        <v>1</v>
      </c>
      <c r="O145" s="6" t="s">
        <v>6</v>
      </c>
      <c r="P145" s="6" t="s">
        <v>6</v>
      </c>
      <c r="Q145" s="6">
        <v>0</v>
      </c>
    </row>
    <row r="146" spans="1:17" x14ac:dyDescent="0.25">
      <c r="A146" s="6" t="s">
        <v>0</v>
      </c>
      <c r="B146" s="6">
        <v>31012013</v>
      </c>
      <c r="C146" s="6">
        <v>3</v>
      </c>
      <c r="D146" s="6">
        <v>30</v>
      </c>
      <c r="E146" s="6">
        <v>31</v>
      </c>
      <c r="F146" s="6">
        <v>671200</v>
      </c>
      <c r="G146" s="6">
        <v>607.6</v>
      </c>
      <c r="H146" s="6">
        <v>0</v>
      </c>
      <c r="I146" s="6" t="s">
        <v>62</v>
      </c>
      <c r="J146" s="6" t="s">
        <v>2</v>
      </c>
      <c r="K146" s="6" t="s">
        <v>3</v>
      </c>
      <c r="L146" s="6" t="s">
        <v>4</v>
      </c>
      <c r="M146" s="6" t="s">
        <v>5</v>
      </c>
      <c r="N146" s="6">
        <v>1</v>
      </c>
      <c r="O146" s="6" t="s">
        <v>6</v>
      </c>
      <c r="P146" s="6" t="s">
        <v>6</v>
      </c>
      <c r="Q146" s="6">
        <v>0</v>
      </c>
    </row>
    <row r="147" spans="1:17" x14ac:dyDescent="0.25">
      <c r="A147" s="6" t="s">
        <v>0</v>
      </c>
      <c r="B147" s="6">
        <v>31012013</v>
      </c>
      <c r="C147" s="6">
        <v>3</v>
      </c>
      <c r="D147" s="6">
        <v>31</v>
      </c>
      <c r="E147" s="6">
        <v>31</v>
      </c>
      <c r="F147" s="6">
        <v>671800</v>
      </c>
      <c r="G147" s="6">
        <v>23.78</v>
      </c>
      <c r="H147" s="6">
        <v>0</v>
      </c>
      <c r="I147" s="6" t="s">
        <v>63</v>
      </c>
      <c r="J147" s="6" t="s">
        <v>2</v>
      </c>
      <c r="K147" s="6" t="s">
        <v>3</v>
      </c>
      <c r="L147" s="6" t="s">
        <v>4</v>
      </c>
      <c r="M147" s="6" t="s">
        <v>5</v>
      </c>
      <c r="N147" s="6">
        <v>1</v>
      </c>
      <c r="O147" s="6" t="s">
        <v>6</v>
      </c>
      <c r="P147" s="6" t="s">
        <v>6</v>
      </c>
      <c r="Q147" s="6">
        <v>0</v>
      </c>
    </row>
    <row r="148" spans="1:17" x14ac:dyDescent="0.25">
      <c r="A148" s="6" t="s">
        <v>0</v>
      </c>
      <c r="B148" s="6">
        <v>31012013</v>
      </c>
      <c r="C148" s="6">
        <v>3</v>
      </c>
      <c r="D148" s="6">
        <v>32</v>
      </c>
      <c r="E148" s="6">
        <v>31</v>
      </c>
      <c r="F148" s="6">
        <v>678800</v>
      </c>
      <c r="G148" s="6">
        <v>102.52</v>
      </c>
      <c r="H148" s="6">
        <v>0</v>
      </c>
      <c r="I148" s="6" t="s">
        <v>64</v>
      </c>
      <c r="J148" s="6" t="s">
        <v>2</v>
      </c>
      <c r="K148" s="6" t="s">
        <v>3</v>
      </c>
      <c r="L148" s="6" t="s">
        <v>4</v>
      </c>
      <c r="M148" s="6" t="s">
        <v>5</v>
      </c>
      <c r="N148" s="6">
        <v>1</v>
      </c>
      <c r="O148" s="6" t="s">
        <v>6</v>
      </c>
      <c r="P148" s="6" t="s">
        <v>6</v>
      </c>
      <c r="Q148" s="6">
        <v>0</v>
      </c>
    </row>
    <row r="149" spans="1:17" x14ac:dyDescent="0.25">
      <c r="A149" s="7" t="s">
        <v>0</v>
      </c>
      <c r="B149" s="7">
        <v>31012013</v>
      </c>
      <c r="C149" s="7">
        <v>3</v>
      </c>
      <c r="D149" s="7">
        <v>33</v>
      </c>
      <c r="E149" s="7">
        <v>31</v>
      </c>
      <c r="F149" s="7">
        <v>706001</v>
      </c>
      <c r="G149" s="7">
        <v>0</v>
      </c>
      <c r="H149" s="7">
        <v>77224.399999999994</v>
      </c>
      <c r="I149" s="7" t="s">
        <v>99</v>
      </c>
      <c r="J149" s="7" t="s">
        <v>2</v>
      </c>
      <c r="K149" s="7" t="s">
        <v>3</v>
      </c>
      <c r="L149" s="7" t="s">
        <v>4</v>
      </c>
      <c r="M149" s="7" t="s">
        <v>5</v>
      </c>
      <c r="N149" s="7">
        <v>1</v>
      </c>
      <c r="O149" s="7" t="s">
        <v>6</v>
      </c>
      <c r="P149" s="7" t="s">
        <v>6</v>
      </c>
      <c r="Q149" s="7">
        <v>0</v>
      </c>
    </row>
    <row r="150" spans="1:17" x14ac:dyDescent="0.25">
      <c r="A150" s="7" t="s">
        <v>0</v>
      </c>
      <c r="B150" s="7">
        <v>31012013</v>
      </c>
      <c r="C150" s="7">
        <v>3</v>
      </c>
      <c r="D150" s="7">
        <v>34</v>
      </c>
      <c r="E150" s="7">
        <v>31</v>
      </c>
      <c r="F150" s="7">
        <v>706002</v>
      </c>
      <c r="G150" s="7">
        <v>0</v>
      </c>
      <c r="H150" s="7">
        <v>66693.8</v>
      </c>
      <c r="I150" s="7" t="s">
        <v>100</v>
      </c>
      <c r="J150" s="7" t="s">
        <v>2</v>
      </c>
      <c r="K150" s="7" t="s">
        <v>3</v>
      </c>
      <c r="L150" s="7" t="s">
        <v>4</v>
      </c>
      <c r="M150" s="7" t="s">
        <v>5</v>
      </c>
      <c r="N150" s="7">
        <v>1</v>
      </c>
      <c r="O150" s="7" t="s">
        <v>6</v>
      </c>
      <c r="P150" s="7" t="s">
        <v>6</v>
      </c>
      <c r="Q150" s="7">
        <v>0</v>
      </c>
    </row>
    <row r="151" spans="1:17" x14ac:dyDescent="0.25">
      <c r="A151" s="7" t="s">
        <v>0</v>
      </c>
      <c r="B151" s="7">
        <v>31012013</v>
      </c>
      <c r="C151" s="7">
        <v>3</v>
      </c>
      <c r="D151" s="7">
        <v>35</v>
      </c>
      <c r="E151" s="7">
        <v>31</v>
      </c>
      <c r="F151" s="7">
        <v>706003</v>
      </c>
      <c r="G151" s="7">
        <v>0</v>
      </c>
      <c r="H151" s="7">
        <v>93062.8</v>
      </c>
      <c r="I151" s="7" t="s">
        <v>101</v>
      </c>
      <c r="J151" s="7" t="s">
        <v>2</v>
      </c>
      <c r="K151" s="7" t="s">
        <v>3</v>
      </c>
      <c r="L151" s="7" t="s">
        <v>4</v>
      </c>
      <c r="M151" s="7" t="s">
        <v>5</v>
      </c>
      <c r="N151" s="7">
        <v>1</v>
      </c>
      <c r="O151" s="7" t="s">
        <v>6</v>
      </c>
      <c r="P151" s="7" t="s">
        <v>6</v>
      </c>
      <c r="Q151" s="7">
        <v>0</v>
      </c>
    </row>
    <row r="152" spans="1:17" x14ac:dyDescent="0.25">
      <c r="A152" s="7" t="s">
        <v>0</v>
      </c>
      <c r="B152" s="7">
        <v>31012013</v>
      </c>
      <c r="C152" s="7">
        <v>3</v>
      </c>
      <c r="D152" s="7">
        <v>36</v>
      </c>
      <c r="E152" s="7">
        <v>31</v>
      </c>
      <c r="F152" s="7">
        <v>706004</v>
      </c>
      <c r="G152" s="7">
        <v>0</v>
      </c>
      <c r="H152" s="7">
        <v>90528.6</v>
      </c>
      <c r="I152" s="7" t="s">
        <v>102</v>
      </c>
      <c r="J152" s="7" t="s">
        <v>2</v>
      </c>
      <c r="K152" s="7" t="s">
        <v>3</v>
      </c>
      <c r="L152" s="7" t="s">
        <v>4</v>
      </c>
      <c r="M152" s="7" t="s">
        <v>5</v>
      </c>
      <c r="N152" s="7">
        <v>1</v>
      </c>
      <c r="O152" s="7" t="s">
        <v>6</v>
      </c>
      <c r="P152" s="7" t="s">
        <v>6</v>
      </c>
      <c r="Q152" s="7">
        <v>0</v>
      </c>
    </row>
    <row r="153" spans="1:17" x14ac:dyDescent="0.25">
      <c r="A153" s="7" t="s">
        <v>0</v>
      </c>
      <c r="B153" s="7">
        <v>31012013</v>
      </c>
      <c r="C153" s="7">
        <v>3</v>
      </c>
      <c r="D153" s="7">
        <v>37</v>
      </c>
      <c r="E153" s="7">
        <v>31</v>
      </c>
      <c r="F153" s="7">
        <v>706005</v>
      </c>
      <c r="G153" s="7">
        <v>0</v>
      </c>
      <c r="H153" s="7">
        <v>25866.5</v>
      </c>
      <c r="I153" s="7" t="s">
        <v>103</v>
      </c>
      <c r="J153" s="7" t="s">
        <v>2</v>
      </c>
      <c r="K153" s="7" t="s">
        <v>3</v>
      </c>
      <c r="L153" s="7" t="s">
        <v>4</v>
      </c>
      <c r="M153" s="7" t="s">
        <v>5</v>
      </c>
      <c r="N153" s="7">
        <v>1</v>
      </c>
      <c r="O153" s="7" t="s">
        <v>6</v>
      </c>
      <c r="P153" s="7" t="s">
        <v>6</v>
      </c>
      <c r="Q153" s="7">
        <v>0</v>
      </c>
    </row>
    <row r="154" spans="1:17" x14ac:dyDescent="0.25">
      <c r="A154" s="7" t="s">
        <v>0</v>
      </c>
      <c r="B154" s="7">
        <v>31012013</v>
      </c>
      <c r="C154" s="7">
        <v>3</v>
      </c>
      <c r="D154" s="7">
        <v>38</v>
      </c>
      <c r="E154" s="7">
        <v>31</v>
      </c>
      <c r="F154" s="7">
        <v>706006</v>
      </c>
      <c r="G154" s="7">
        <v>0</v>
      </c>
      <c r="H154" s="7">
        <v>69593.2</v>
      </c>
      <c r="I154" s="7" t="s">
        <v>104</v>
      </c>
      <c r="J154" s="7" t="s">
        <v>2</v>
      </c>
      <c r="K154" s="7" t="s">
        <v>3</v>
      </c>
      <c r="L154" s="7" t="s">
        <v>4</v>
      </c>
      <c r="M154" s="7" t="s">
        <v>5</v>
      </c>
      <c r="N154" s="7">
        <v>1</v>
      </c>
      <c r="O154" s="7" t="s">
        <v>6</v>
      </c>
      <c r="P154" s="7" t="s">
        <v>6</v>
      </c>
      <c r="Q154" s="7">
        <v>0</v>
      </c>
    </row>
    <row r="155" spans="1:17" x14ac:dyDescent="0.25">
      <c r="A155" s="7" t="s">
        <v>0</v>
      </c>
      <c r="B155" s="7">
        <v>31012013</v>
      </c>
      <c r="C155" s="7">
        <v>3</v>
      </c>
      <c r="D155" s="7">
        <v>39</v>
      </c>
      <c r="E155" s="7">
        <v>31</v>
      </c>
      <c r="F155" s="7">
        <v>706007</v>
      </c>
      <c r="G155" s="7">
        <v>0</v>
      </c>
      <c r="H155" s="7">
        <v>73800</v>
      </c>
      <c r="I155" s="7" t="s">
        <v>105</v>
      </c>
      <c r="J155" s="7" t="s">
        <v>2</v>
      </c>
      <c r="K155" s="7" t="s">
        <v>3</v>
      </c>
      <c r="L155" s="7" t="s">
        <v>4</v>
      </c>
      <c r="M155" s="7" t="s">
        <v>5</v>
      </c>
      <c r="N155" s="7">
        <v>1</v>
      </c>
      <c r="O155" s="7" t="s">
        <v>6</v>
      </c>
      <c r="P155" s="7" t="s">
        <v>6</v>
      </c>
      <c r="Q155" s="7">
        <v>0</v>
      </c>
    </row>
    <row r="156" spans="1:17" x14ac:dyDescent="0.25">
      <c r="A156" s="7" t="s">
        <v>0</v>
      </c>
      <c r="B156" s="7">
        <v>31012013</v>
      </c>
      <c r="C156" s="7">
        <v>3</v>
      </c>
      <c r="D156" s="7">
        <v>40</v>
      </c>
      <c r="E156" s="7">
        <v>31</v>
      </c>
      <c r="F156" s="7">
        <v>706008</v>
      </c>
      <c r="G156" s="7">
        <v>0</v>
      </c>
      <c r="H156" s="7">
        <v>68635.200000000012</v>
      </c>
      <c r="I156" s="7" t="s">
        <v>106</v>
      </c>
      <c r="J156" s="7" t="s">
        <v>2</v>
      </c>
      <c r="K156" s="7" t="s">
        <v>3</v>
      </c>
      <c r="L156" s="7" t="s">
        <v>4</v>
      </c>
      <c r="M156" s="7" t="s">
        <v>5</v>
      </c>
      <c r="N156" s="7">
        <v>1</v>
      </c>
      <c r="O156" s="7" t="s">
        <v>6</v>
      </c>
      <c r="P156" s="7" t="s">
        <v>6</v>
      </c>
      <c r="Q156" s="7">
        <v>0</v>
      </c>
    </row>
    <row r="157" spans="1:17" x14ac:dyDescent="0.25">
      <c r="A157" s="7" t="s">
        <v>0</v>
      </c>
      <c r="B157" s="7">
        <v>31012013</v>
      </c>
      <c r="C157" s="7">
        <v>3</v>
      </c>
      <c r="D157" s="7">
        <v>41</v>
      </c>
      <c r="E157" s="7">
        <v>31</v>
      </c>
      <c r="F157" s="7">
        <v>706009</v>
      </c>
      <c r="G157" s="7">
        <v>0</v>
      </c>
      <c r="H157" s="7">
        <v>61788</v>
      </c>
      <c r="I157" s="7" t="s">
        <v>107</v>
      </c>
      <c r="J157" s="7" t="s">
        <v>2</v>
      </c>
      <c r="K157" s="7" t="s">
        <v>3</v>
      </c>
      <c r="L157" s="7" t="s">
        <v>4</v>
      </c>
      <c r="M157" s="7" t="s">
        <v>5</v>
      </c>
      <c r="N157" s="7">
        <v>1</v>
      </c>
      <c r="O157" s="7" t="s">
        <v>6</v>
      </c>
      <c r="P157" s="7" t="s">
        <v>6</v>
      </c>
      <c r="Q157" s="7">
        <v>0</v>
      </c>
    </row>
    <row r="158" spans="1:17" x14ac:dyDescent="0.25">
      <c r="A158" s="7" t="s">
        <v>0</v>
      </c>
      <c r="B158" s="7">
        <v>31012013</v>
      </c>
      <c r="C158" s="7">
        <v>3</v>
      </c>
      <c r="D158" s="7">
        <v>42</v>
      </c>
      <c r="E158" s="7">
        <v>31</v>
      </c>
      <c r="F158" s="7">
        <v>706010</v>
      </c>
      <c r="G158" s="7">
        <v>0</v>
      </c>
      <c r="H158" s="7">
        <v>80729.600000000006</v>
      </c>
      <c r="I158" s="7" t="s">
        <v>108</v>
      </c>
      <c r="J158" s="7" t="s">
        <v>2</v>
      </c>
      <c r="K158" s="7" t="s">
        <v>3</v>
      </c>
      <c r="L158" s="7" t="s">
        <v>4</v>
      </c>
      <c r="M158" s="7" t="s">
        <v>5</v>
      </c>
      <c r="N158" s="7">
        <v>1</v>
      </c>
      <c r="O158" s="7" t="s">
        <v>6</v>
      </c>
      <c r="P158" s="7" t="s">
        <v>6</v>
      </c>
      <c r="Q158" s="7">
        <v>0</v>
      </c>
    </row>
    <row r="159" spans="1:17" x14ac:dyDescent="0.25">
      <c r="A159" s="7" t="s">
        <v>0</v>
      </c>
      <c r="B159" s="7">
        <v>31012013</v>
      </c>
      <c r="C159" s="7">
        <v>3</v>
      </c>
      <c r="D159" s="7">
        <v>43</v>
      </c>
      <c r="E159" s="7">
        <v>31</v>
      </c>
      <c r="F159" s="7">
        <v>758000</v>
      </c>
      <c r="G159" s="7">
        <v>0</v>
      </c>
      <c r="H159" s="7">
        <v>0.11</v>
      </c>
      <c r="I159" s="7" t="s">
        <v>65</v>
      </c>
      <c r="J159" s="7" t="s">
        <v>2</v>
      </c>
      <c r="K159" s="7" t="s">
        <v>3</v>
      </c>
      <c r="L159" s="7" t="s">
        <v>4</v>
      </c>
      <c r="M159" s="7" t="s">
        <v>5</v>
      </c>
      <c r="N159" s="7">
        <v>1</v>
      </c>
      <c r="O159" s="7" t="s">
        <v>6</v>
      </c>
      <c r="P159" s="7" t="s">
        <v>6</v>
      </c>
      <c r="Q159" s="7">
        <v>0</v>
      </c>
    </row>
    <row r="160" spans="1:17" x14ac:dyDescent="0.25">
      <c r="A160" s="7" t="s">
        <v>0</v>
      </c>
      <c r="B160" s="7">
        <v>31012013</v>
      </c>
      <c r="C160" s="7">
        <v>3</v>
      </c>
      <c r="D160" s="7">
        <v>44</v>
      </c>
      <c r="E160" s="7">
        <v>31</v>
      </c>
      <c r="F160" s="7">
        <v>791000</v>
      </c>
      <c r="G160" s="7">
        <v>0</v>
      </c>
      <c r="H160" s="7">
        <v>415.71</v>
      </c>
      <c r="I160" s="7" t="s">
        <v>66</v>
      </c>
      <c r="J160" s="7" t="s">
        <v>2</v>
      </c>
      <c r="K160" s="7" t="s">
        <v>3</v>
      </c>
      <c r="L160" s="7" t="s">
        <v>4</v>
      </c>
      <c r="M160" s="7" t="s">
        <v>5</v>
      </c>
      <c r="N160" s="7">
        <v>1</v>
      </c>
      <c r="O160" s="7" t="s">
        <v>6</v>
      </c>
      <c r="P160" s="7" t="s">
        <v>6</v>
      </c>
      <c r="Q160" s="7">
        <v>0</v>
      </c>
    </row>
    <row r="161" spans="1:17" x14ac:dyDescent="0.25">
      <c r="A161" s="4" t="s">
        <v>0</v>
      </c>
      <c r="B161" s="4">
        <v>31012013</v>
      </c>
      <c r="C161" s="4">
        <v>4</v>
      </c>
      <c r="D161" s="4">
        <v>1</v>
      </c>
      <c r="E161" s="4">
        <v>31</v>
      </c>
      <c r="F161" s="4">
        <v>411000</v>
      </c>
      <c r="G161" s="4">
        <v>131092.37</v>
      </c>
      <c r="H161" s="4">
        <v>0</v>
      </c>
      <c r="I161" s="4" t="s">
        <v>67</v>
      </c>
      <c r="J161" s="4" t="s">
        <v>2</v>
      </c>
      <c r="K161" s="4" t="s">
        <v>3</v>
      </c>
      <c r="L161" s="4" t="s">
        <v>4</v>
      </c>
      <c r="M161" s="4" t="s">
        <v>5</v>
      </c>
      <c r="N161" s="4">
        <v>1</v>
      </c>
      <c r="O161" s="4" t="s">
        <v>6</v>
      </c>
      <c r="P161" s="4" t="s">
        <v>6</v>
      </c>
      <c r="Q161" s="4">
        <v>0</v>
      </c>
    </row>
    <row r="162" spans="1:17" x14ac:dyDescent="0.25">
      <c r="A162" s="4" t="s">
        <v>0</v>
      </c>
      <c r="B162" s="4">
        <v>31012013</v>
      </c>
      <c r="C162" s="4">
        <v>5</v>
      </c>
      <c r="D162" s="4">
        <v>1</v>
      </c>
      <c r="E162" s="4">
        <v>31</v>
      </c>
      <c r="F162" s="4">
        <v>401000</v>
      </c>
      <c r="G162" s="4">
        <v>0</v>
      </c>
      <c r="H162" s="4">
        <v>59317.46</v>
      </c>
      <c r="I162" s="4" t="s">
        <v>68</v>
      </c>
      <c r="J162" s="4" t="s">
        <v>2</v>
      </c>
      <c r="K162" s="4" t="s">
        <v>3</v>
      </c>
      <c r="L162" s="4" t="s">
        <v>4</v>
      </c>
      <c r="M162" s="4" t="s">
        <v>5</v>
      </c>
      <c r="N162" s="4">
        <v>1</v>
      </c>
      <c r="O162" s="4" t="s">
        <v>6</v>
      </c>
      <c r="P162" s="4" t="s">
        <v>6</v>
      </c>
      <c r="Q162" s="4">
        <v>0</v>
      </c>
    </row>
    <row r="163" spans="1:17" x14ac:dyDescent="0.25">
      <c r="A163" s="2" t="s">
        <v>69</v>
      </c>
      <c r="B163" s="2">
        <v>31012013</v>
      </c>
      <c r="C163" s="2">
        <v>1</v>
      </c>
      <c r="D163" s="2">
        <v>1</v>
      </c>
      <c r="E163" s="2">
        <v>1</v>
      </c>
      <c r="F163" s="2">
        <v>101000</v>
      </c>
      <c r="G163" s="2">
        <v>0</v>
      </c>
      <c r="H163" s="2">
        <v>0</v>
      </c>
      <c r="I163" s="2" t="s">
        <v>1</v>
      </c>
      <c r="J163" s="2" t="s">
        <v>2</v>
      </c>
      <c r="K163" s="2" t="s">
        <v>3</v>
      </c>
      <c r="L163" s="2" t="s">
        <v>4</v>
      </c>
      <c r="M163" s="2" t="s">
        <v>5</v>
      </c>
      <c r="N163" s="2" t="s">
        <v>6</v>
      </c>
      <c r="O163" s="2" t="s">
        <v>6</v>
      </c>
      <c r="P163" s="2" t="s">
        <v>6</v>
      </c>
      <c r="Q163" s="2">
        <v>0</v>
      </c>
    </row>
    <row r="164" spans="1:17" x14ac:dyDescent="0.25">
      <c r="A164" s="2" t="s">
        <v>69</v>
      </c>
      <c r="B164" s="2">
        <v>31012013</v>
      </c>
      <c r="C164" s="2">
        <v>1</v>
      </c>
      <c r="D164" s="2">
        <v>2</v>
      </c>
      <c r="E164" s="2">
        <v>1</v>
      </c>
      <c r="F164" s="2">
        <v>106100</v>
      </c>
      <c r="G164" s="2">
        <v>0</v>
      </c>
      <c r="H164" s="2">
        <v>0</v>
      </c>
      <c r="I164" s="2" t="s">
        <v>7</v>
      </c>
      <c r="J164" s="2" t="s">
        <v>2</v>
      </c>
      <c r="K164" s="2" t="s">
        <v>3</v>
      </c>
      <c r="L164" s="2" t="s">
        <v>4</v>
      </c>
      <c r="M164" s="2" t="s">
        <v>5</v>
      </c>
      <c r="N164" s="2" t="s">
        <v>6</v>
      </c>
      <c r="O164" s="2" t="s">
        <v>6</v>
      </c>
      <c r="P164" s="2" t="s">
        <v>6</v>
      </c>
      <c r="Q164" s="2">
        <v>0</v>
      </c>
    </row>
    <row r="165" spans="1:17" x14ac:dyDescent="0.25">
      <c r="A165" s="2" t="s">
        <v>69</v>
      </c>
      <c r="B165" s="2">
        <v>31012013</v>
      </c>
      <c r="C165" s="2">
        <v>1</v>
      </c>
      <c r="D165" s="2">
        <v>3</v>
      </c>
      <c r="E165" s="2">
        <v>1</v>
      </c>
      <c r="F165" s="2">
        <v>110000</v>
      </c>
      <c r="G165" s="2">
        <v>0</v>
      </c>
      <c r="H165" s="2">
        <v>0</v>
      </c>
      <c r="I165" s="2" t="s">
        <v>8</v>
      </c>
      <c r="J165" s="2" t="s">
        <v>2</v>
      </c>
      <c r="K165" s="2" t="s">
        <v>3</v>
      </c>
      <c r="L165" s="2" t="s">
        <v>4</v>
      </c>
      <c r="M165" s="2" t="s">
        <v>5</v>
      </c>
      <c r="N165" s="2" t="s">
        <v>6</v>
      </c>
      <c r="O165" s="2" t="s">
        <v>6</v>
      </c>
      <c r="P165" s="2" t="s">
        <v>6</v>
      </c>
      <c r="Q165" s="2">
        <v>0</v>
      </c>
    </row>
    <row r="166" spans="1:17" x14ac:dyDescent="0.25">
      <c r="A166" s="2" t="s">
        <v>69</v>
      </c>
      <c r="B166" s="2">
        <v>31012013</v>
      </c>
      <c r="C166" s="2">
        <v>1</v>
      </c>
      <c r="D166" s="2">
        <v>4</v>
      </c>
      <c r="E166" s="2">
        <v>1</v>
      </c>
      <c r="F166" s="2">
        <v>120000</v>
      </c>
      <c r="G166" s="2">
        <v>0</v>
      </c>
      <c r="H166" s="2">
        <v>0</v>
      </c>
      <c r="I166" s="2" t="s">
        <v>9</v>
      </c>
      <c r="J166" s="2" t="s">
        <v>2</v>
      </c>
      <c r="K166" s="2" t="s">
        <v>3</v>
      </c>
      <c r="L166" s="2" t="s">
        <v>4</v>
      </c>
      <c r="M166" s="2" t="s">
        <v>5</v>
      </c>
      <c r="N166" s="2" t="s">
        <v>6</v>
      </c>
      <c r="O166" s="2" t="s">
        <v>6</v>
      </c>
      <c r="P166" s="2" t="s">
        <v>6</v>
      </c>
      <c r="Q166" s="2">
        <v>0</v>
      </c>
    </row>
    <row r="167" spans="1:17" x14ac:dyDescent="0.25">
      <c r="A167" s="2" t="s">
        <v>69</v>
      </c>
      <c r="B167" s="2">
        <v>31012013</v>
      </c>
      <c r="C167" s="2">
        <v>1</v>
      </c>
      <c r="D167" s="2">
        <v>5</v>
      </c>
      <c r="E167" s="2">
        <v>1</v>
      </c>
      <c r="F167" s="2">
        <v>164104</v>
      </c>
      <c r="G167" s="2">
        <v>350.32</v>
      </c>
      <c r="H167" s="2">
        <v>0</v>
      </c>
      <c r="I167" s="2" t="s">
        <v>92</v>
      </c>
      <c r="J167" s="2" t="s">
        <v>2</v>
      </c>
      <c r="K167" s="2" t="s">
        <v>3</v>
      </c>
      <c r="L167" s="2" t="s">
        <v>4</v>
      </c>
      <c r="M167" s="2" t="s">
        <v>5</v>
      </c>
      <c r="N167" s="2" t="s">
        <v>6</v>
      </c>
      <c r="O167" s="2" t="s">
        <v>6</v>
      </c>
      <c r="P167" s="2" t="s">
        <v>6</v>
      </c>
      <c r="Q167" s="2">
        <v>0</v>
      </c>
    </row>
    <row r="168" spans="1:17" x14ac:dyDescent="0.25">
      <c r="A168" s="2" t="s">
        <v>69</v>
      </c>
      <c r="B168" s="2">
        <v>31012013</v>
      </c>
      <c r="C168" s="2">
        <v>1</v>
      </c>
      <c r="D168" s="2">
        <v>6</v>
      </c>
      <c r="E168" s="2">
        <v>1</v>
      </c>
      <c r="F168" s="2">
        <v>164105</v>
      </c>
      <c r="G168" s="2">
        <v>587.12</v>
      </c>
      <c r="H168" s="2">
        <v>0</v>
      </c>
      <c r="I168" s="2" t="s">
        <v>93</v>
      </c>
      <c r="J168" s="2" t="s">
        <v>2</v>
      </c>
      <c r="K168" s="2" t="s">
        <v>3</v>
      </c>
      <c r="L168" s="2" t="s">
        <v>4</v>
      </c>
      <c r="M168" s="2" t="s">
        <v>5</v>
      </c>
      <c r="N168" s="2" t="s">
        <v>6</v>
      </c>
      <c r="O168" s="2" t="s">
        <v>6</v>
      </c>
      <c r="P168" s="2" t="s">
        <v>6</v>
      </c>
      <c r="Q168" s="2">
        <v>0</v>
      </c>
    </row>
    <row r="169" spans="1:17" x14ac:dyDescent="0.25">
      <c r="A169" s="3" t="s">
        <v>69</v>
      </c>
      <c r="B169" s="3">
        <v>31012013</v>
      </c>
      <c r="C169" s="3">
        <v>1</v>
      </c>
      <c r="D169" s="3">
        <v>7</v>
      </c>
      <c r="E169" s="3">
        <v>1</v>
      </c>
      <c r="F169" s="3">
        <v>205000</v>
      </c>
      <c r="G169" s="3">
        <v>0</v>
      </c>
      <c r="H169" s="3">
        <v>0</v>
      </c>
      <c r="I169" s="3" t="s">
        <v>10</v>
      </c>
      <c r="J169" s="3" t="s">
        <v>2</v>
      </c>
      <c r="K169" s="3" t="s">
        <v>3</v>
      </c>
      <c r="L169" s="3" t="s">
        <v>4</v>
      </c>
      <c r="M169" s="3" t="s">
        <v>5</v>
      </c>
      <c r="N169" s="3" t="s">
        <v>6</v>
      </c>
      <c r="O169" s="3" t="s">
        <v>6</v>
      </c>
      <c r="P169" s="3" t="s">
        <v>6</v>
      </c>
      <c r="Q169" s="3">
        <v>0</v>
      </c>
    </row>
    <row r="170" spans="1:17" x14ac:dyDescent="0.25">
      <c r="A170" s="3" t="s">
        <v>69</v>
      </c>
      <c r="B170" s="3">
        <v>31012013</v>
      </c>
      <c r="C170" s="3">
        <v>1</v>
      </c>
      <c r="D170" s="3">
        <v>8</v>
      </c>
      <c r="E170" s="3">
        <v>1</v>
      </c>
      <c r="F170" s="3">
        <v>218100</v>
      </c>
      <c r="G170" s="3">
        <v>0</v>
      </c>
      <c r="H170" s="3">
        <v>0</v>
      </c>
      <c r="I170" s="3" t="s">
        <v>11</v>
      </c>
      <c r="J170" s="3" t="s">
        <v>2</v>
      </c>
      <c r="K170" s="3" t="s">
        <v>3</v>
      </c>
      <c r="L170" s="3" t="s">
        <v>4</v>
      </c>
      <c r="M170" s="3" t="s">
        <v>5</v>
      </c>
      <c r="N170" s="3" t="s">
        <v>6</v>
      </c>
      <c r="O170" s="3" t="s">
        <v>6</v>
      </c>
      <c r="P170" s="3" t="s">
        <v>6</v>
      </c>
      <c r="Q170" s="3">
        <v>0</v>
      </c>
    </row>
    <row r="171" spans="1:17" x14ac:dyDescent="0.25">
      <c r="A171" s="3" t="s">
        <v>69</v>
      </c>
      <c r="B171" s="3">
        <v>31012013</v>
      </c>
      <c r="C171" s="3">
        <v>1</v>
      </c>
      <c r="D171" s="3">
        <v>9</v>
      </c>
      <c r="E171" s="3">
        <v>1</v>
      </c>
      <c r="F171" s="3">
        <v>218200</v>
      </c>
      <c r="G171" s="3">
        <v>0</v>
      </c>
      <c r="H171" s="3">
        <v>0</v>
      </c>
      <c r="I171" s="3" t="s">
        <v>12</v>
      </c>
      <c r="J171" s="3" t="s">
        <v>2</v>
      </c>
      <c r="K171" s="3" t="s">
        <v>3</v>
      </c>
      <c r="L171" s="3" t="s">
        <v>4</v>
      </c>
      <c r="M171" s="3" t="s">
        <v>5</v>
      </c>
      <c r="N171" s="3" t="s">
        <v>6</v>
      </c>
      <c r="O171" s="3" t="s">
        <v>6</v>
      </c>
      <c r="P171" s="3" t="s">
        <v>6</v>
      </c>
      <c r="Q171" s="3">
        <v>0</v>
      </c>
    </row>
    <row r="172" spans="1:17" x14ac:dyDescent="0.25">
      <c r="A172" s="3" t="s">
        <v>69</v>
      </c>
      <c r="B172" s="3">
        <v>31012013</v>
      </c>
      <c r="C172" s="3">
        <v>1</v>
      </c>
      <c r="D172" s="3">
        <v>10</v>
      </c>
      <c r="E172" s="3">
        <v>1</v>
      </c>
      <c r="F172" s="3">
        <v>218300</v>
      </c>
      <c r="G172" s="3">
        <v>0</v>
      </c>
      <c r="H172" s="3">
        <v>0</v>
      </c>
      <c r="I172" s="3" t="s">
        <v>13</v>
      </c>
      <c r="J172" s="3" t="s">
        <v>2</v>
      </c>
      <c r="K172" s="3" t="s">
        <v>3</v>
      </c>
      <c r="L172" s="3" t="s">
        <v>4</v>
      </c>
      <c r="M172" s="3" t="s">
        <v>5</v>
      </c>
      <c r="N172" s="3" t="s">
        <v>6</v>
      </c>
      <c r="O172" s="3" t="s">
        <v>6</v>
      </c>
      <c r="P172" s="3" t="s">
        <v>6</v>
      </c>
      <c r="Q172" s="3">
        <v>0</v>
      </c>
    </row>
    <row r="173" spans="1:17" x14ac:dyDescent="0.25">
      <c r="A173" s="3" t="s">
        <v>69</v>
      </c>
      <c r="B173" s="3">
        <v>31012013</v>
      </c>
      <c r="C173" s="3">
        <v>1</v>
      </c>
      <c r="D173" s="3">
        <v>11</v>
      </c>
      <c r="E173" s="3">
        <v>1</v>
      </c>
      <c r="F173" s="3">
        <v>218400</v>
      </c>
      <c r="G173" s="3">
        <v>0</v>
      </c>
      <c r="H173" s="3">
        <v>0</v>
      </c>
      <c r="I173" s="3" t="s">
        <v>14</v>
      </c>
      <c r="J173" s="3" t="s">
        <v>2</v>
      </c>
      <c r="K173" s="3" t="s">
        <v>3</v>
      </c>
      <c r="L173" s="3" t="s">
        <v>4</v>
      </c>
      <c r="M173" s="3" t="s">
        <v>5</v>
      </c>
      <c r="N173" s="3" t="s">
        <v>6</v>
      </c>
      <c r="O173" s="3" t="s">
        <v>6</v>
      </c>
      <c r="P173" s="3" t="s">
        <v>6</v>
      </c>
      <c r="Q173" s="3">
        <v>0</v>
      </c>
    </row>
    <row r="174" spans="1:17" x14ac:dyDescent="0.25">
      <c r="A174" s="3" t="s">
        <v>69</v>
      </c>
      <c r="B174" s="3">
        <v>31012013</v>
      </c>
      <c r="C174" s="3">
        <v>1</v>
      </c>
      <c r="D174" s="3">
        <v>12</v>
      </c>
      <c r="E174" s="3">
        <v>1</v>
      </c>
      <c r="F174" s="3">
        <v>274300</v>
      </c>
      <c r="G174" s="3">
        <v>0</v>
      </c>
      <c r="H174" s="3">
        <v>0</v>
      </c>
      <c r="I174" s="3" t="s">
        <v>15</v>
      </c>
      <c r="J174" s="3" t="s">
        <v>2</v>
      </c>
      <c r="K174" s="3" t="s">
        <v>3</v>
      </c>
      <c r="L174" s="3" t="s">
        <v>4</v>
      </c>
      <c r="M174" s="3" t="s">
        <v>5</v>
      </c>
      <c r="N174" s="3" t="s">
        <v>6</v>
      </c>
      <c r="O174" s="3" t="s">
        <v>6</v>
      </c>
      <c r="P174" s="3" t="s">
        <v>6</v>
      </c>
      <c r="Q174" s="3">
        <v>0</v>
      </c>
    </row>
    <row r="175" spans="1:17" x14ac:dyDescent="0.25">
      <c r="A175" s="3" t="s">
        <v>69</v>
      </c>
      <c r="B175" s="3">
        <v>31012013</v>
      </c>
      <c r="C175" s="3">
        <v>1</v>
      </c>
      <c r="D175" s="3">
        <v>13</v>
      </c>
      <c r="E175" s="3">
        <v>1</v>
      </c>
      <c r="F175" s="3">
        <v>275000</v>
      </c>
      <c r="G175" s="3">
        <v>0</v>
      </c>
      <c r="H175" s="3">
        <v>0</v>
      </c>
      <c r="I175" s="3" t="s">
        <v>16</v>
      </c>
      <c r="J175" s="3" t="s">
        <v>2</v>
      </c>
      <c r="K175" s="3" t="s">
        <v>3</v>
      </c>
      <c r="L175" s="3" t="s">
        <v>4</v>
      </c>
      <c r="M175" s="3" t="s">
        <v>5</v>
      </c>
      <c r="N175" s="3" t="s">
        <v>6</v>
      </c>
      <c r="O175" s="3" t="s">
        <v>6</v>
      </c>
      <c r="P175" s="3" t="s">
        <v>6</v>
      </c>
      <c r="Q175" s="3">
        <v>0</v>
      </c>
    </row>
    <row r="176" spans="1:17" x14ac:dyDescent="0.25">
      <c r="A176" s="3" t="s">
        <v>69</v>
      </c>
      <c r="B176" s="3">
        <v>31012013</v>
      </c>
      <c r="C176" s="3">
        <v>1</v>
      </c>
      <c r="D176" s="3">
        <v>14</v>
      </c>
      <c r="E176" s="3">
        <v>1</v>
      </c>
      <c r="F176" s="3">
        <v>275500</v>
      </c>
      <c r="G176" s="3">
        <v>0</v>
      </c>
      <c r="H176" s="3">
        <v>0</v>
      </c>
      <c r="I176" s="3" t="s">
        <v>17</v>
      </c>
      <c r="J176" s="3" t="s">
        <v>2</v>
      </c>
      <c r="K176" s="3" t="s">
        <v>3</v>
      </c>
      <c r="L176" s="3" t="s">
        <v>4</v>
      </c>
      <c r="M176" s="3" t="s">
        <v>5</v>
      </c>
      <c r="N176" s="3" t="s">
        <v>6</v>
      </c>
      <c r="O176" s="3" t="s">
        <v>6</v>
      </c>
      <c r="P176" s="3" t="s">
        <v>6</v>
      </c>
      <c r="Q176" s="3">
        <v>0</v>
      </c>
    </row>
    <row r="177" spans="1:17" x14ac:dyDescent="0.25">
      <c r="A177" s="3" t="s">
        <v>69</v>
      </c>
      <c r="B177" s="3">
        <v>31012013</v>
      </c>
      <c r="C177" s="3">
        <v>1</v>
      </c>
      <c r="D177" s="3">
        <v>15</v>
      </c>
      <c r="E177" s="3">
        <v>1</v>
      </c>
      <c r="F177" s="3">
        <v>275501</v>
      </c>
      <c r="G177" s="3">
        <v>0</v>
      </c>
      <c r="H177" s="3">
        <v>0</v>
      </c>
      <c r="I177" s="3" t="s">
        <v>18</v>
      </c>
      <c r="J177" s="3" t="s">
        <v>2</v>
      </c>
      <c r="K177" s="3" t="s">
        <v>3</v>
      </c>
      <c r="L177" s="3" t="s">
        <v>4</v>
      </c>
      <c r="M177" s="3" t="s">
        <v>5</v>
      </c>
      <c r="N177" s="3" t="s">
        <v>6</v>
      </c>
      <c r="O177" s="3" t="s">
        <v>6</v>
      </c>
      <c r="P177" s="3" t="s">
        <v>6</v>
      </c>
      <c r="Q177" s="3">
        <v>0</v>
      </c>
    </row>
    <row r="178" spans="1:17" x14ac:dyDescent="0.25">
      <c r="A178" s="3" t="s">
        <v>69</v>
      </c>
      <c r="B178" s="3">
        <v>31012013</v>
      </c>
      <c r="C178" s="3">
        <v>1</v>
      </c>
      <c r="D178" s="3">
        <v>16</v>
      </c>
      <c r="E178" s="3">
        <v>1</v>
      </c>
      <c r="F178" s="3">
        <v>275502</v>
      </c>
      <c r="G178" s="3">
        <v>0</v>
      </c>
      <c r="H178" s="3">
        <v>0</v>
      </c>
      <c r="I178" s="3" t="s">
        <v>19</v>
      </c>
      <c r="J178" s="3" t="s">
        <v>2</v>
      </c>
      <c r="K178" s="3" t="s">
        <v>3</v>
      </c>
      <c r="L178" s="3" t="s">
        <v>4</v>
      </c>
      <c r="M178" s="3" t="s">
        <v>5</v>
      </c>
      <c r="N178" s="3" t="s">
        <v>6</v>
      </c>
      <c r="O178" s="3" t="s">
        <v>6</v>
      </c>
      <c r="P178" s="3" t="s">
        <v>6</v>
      </c>
      <c r="Q178" s="3">
        <v>0</v>
      </c>
    </row>
    <row r="179" spans="1:17" x14ac:dyDescent="0.25">
      <c r="A179" s="3" t="s">
        <v>69</v>
      </c>
      <c r="B179" s="3">
        <v>31012013</v>
      </c>
      <c r="C179" s="3">
        <v>1</v>
      </c>
      <c r="D179" s="3">
        <v>17</v>
      </c>
      <c r="E179" s="3">
        <v>1</v>
      </c>
      <c r="F179" s="3">
        <v>280500</v>
      </c>
      <c r="G179" s="3">
        <v>0</v>
      </c>
      <c r="H179" s="3">
        <v>0</v>
      </c>
      <c r="I179" s="3" t="s">
        <v>20</v>
      </c>
      <c r="J179" s="3" t="s">
        <v>2</v>
      </c>
      <c r="K179" s="3" t="s">
        <v>3</v>
      </c>
      <c r="L179" s="3" t="s">
        <v>4</v>
      </c>
      <c r="M179" s="3" t="s">
        <v>5</v>
      </c>
      <c r="N179" s="3" t="s">
        <v>6</v>
      </c>
      <c r="O179" s="3" t="s">
        <v>6</v>
      </c>
      <c r="P179" s="3" t="s">
        <v>6</v>
      </c>
      <c r="Q179" s="3">
        <v>0</v>
      </c>
    </row>
    <row r="180" spans="1:17" x14ac:dyDescent="0.25">
      <c r="A180" s="3" t="s">
        <v>69</v>
      </c>
      <c r="B180" s="3">
        <v>31012013</v>
      </c>
      <c r="C180" s="3">
        <v>1</v>
      </c>
      <c r="D180" s="3">
        <v>18</v>
      </c>
      <c r="E180" s="3">
        <v>1</v>
      </c>
      <c r="F180" s="3">
        <v>281810</v>
      </c>
      <c r="G180" s="3">
        <v>0</v>
      </c>
      <c r="H180" s="3">
        <v>0</v>
      </c>
      <c r="I180" s="3" t="s">
        <v>21</v>
      </c>
      <c r="J180" s="3" t="s">
        <v>2</v>
      </c>
      <c r="K180" s="3" t="s">
        <v>3</v>
      </c>
      <c r="L180" s="3" t="s">
        <v>4</v>
      </c>
      <c r="M180" s="3" t="s">
        <v>5</v>
      </c>
      <c r="N180" s="3" t="s">
        <v>6</v>
      </c>
      <c r="O180" s="3" t="s">
        <v>6</v>
      </c>
      <c r="P180" s="3" t="s">
        <v>6</v>
      </c>
      <c r="Q180" s="3">
        <v>0</v>
      </c>
    </row>
    <row r="181" spans="1:17" x14ac:dyDescent="0.25">
      <c r="A181" s="3" t="s">
        <v>69</v>
      </c>
      <c r="B181" s="3">
        <v>31012013</v>
      </c>
      <c r="C181" s="3">
        <v>1</v>
      </c>
      <c r="D181" s="3">
        <v>19</v>
      </c>
      <c r="E181" s="3">
        <v>1</v>
      </c>
      <c r="F181" s="3">
        <v>281820</v>
      </c>
      <c r="G181" s="3">
        <v>0</v>
      </c>
      <c r="H181" s="3">
        <v>0</v>
      </c>
      <c r="I181" s="3" t="s">
        <v>22</v>
      </c>
      <c r="J181" s="3" t="s">
        <v>2</v>
      </c>
      <c r="K181" s="3" t="s">
        <v>3</v>
      </c>
      <c r="L181" s="3" t="s">
        <v>4</v>
      </c>
      <c r="M181" s="3" t="s">
        <v>5</v>
      </c>
      <c r="N181" s="3" t="s">
        <v>6</v>
      </c>
      <c r="O181" s="3" t="s">
        <v>6</v>
      </c>
      <c r="P181" s="3" t="s">
        <v>6</v>
      </c>
      <c r="Q181" s="3">
        <v>0</v>
      </c>
    </row>
    <row r="182" spans="1:17" x14ac:dyDescent="0.25">
      <c r="A182" s="3" t="s">
        <v>69</v>
      </c>
      <c r="B182" s="3">
        <v>31012013</v>
      </c>
      <c r="C182" s="3">
        <v>1</v>
      </c>
      <c r="D182" s="3">
        <v>20</v>
      </c>
      <c r="E182" s="3">
        <v>1</v>
      </c>
      <c r="F182" s="3">
        <v>281830</v>
      </c>
      <c r="G182" s="3">
        <v>0</v>
      </c>
      <c r="H182" s="3">
        <v>0</v>
      </c>
      <c r="I182" s="3" t="s">
        <v>23</v>
      </c>
      <c r="J182" s="3" t="s">
        <v>2</v>
      </c>
      <c r="K182" s="3" t="s">
        <v>3</v>
      </c>
      <c r="L182" s="3" t="s">
        <v>4</v>
      </c>
      <c r="M182" s="3" t="s">
        <v>5</v>
      </c>
      <c r="N182" s="3" t="s">
        <v>6</v>
      </c>
      <c r="O182" s="3" t="s">
        <v>6</v>
      </c>
      <c r="P182" s="3" t="s">
        <v>6</v>
      </c>
      <c r="Q182" s="3">
        <v>0</v>
      </c>
    </row>
    <row r="183" spans="1:17" x14ac:dyDescent="0.25">
      <c r="A183" s="3" t="s">
        <v>69</v>
      </c>
      <c r="B183" s="3">
        <v>31012013</v>
      </c>
      <c r="C183" s="3">
        <v>1</v>
      </c>
      <c r="D183" s="3">
        <v>21</v>
      </c>
      <c r="E183" s="3">
        <v>1</v>
      </c>
      <c r="F183" s="3">
        <v>281840</v>
      </c>
      <c r="G183" s="3">
        <v>0</v>
      </c>
      <c r="H183" s="3">
        <v>0</v>
      </c>
      <c r="I183" s="3" t="s">
        <v>24</v>
      </c>
      <c r="J183" s="3" t="s">
        <v>2</v>
      </c>
      <c r="K183" s="3" t="s">
        <v>3</v>
      </c>
      <c r="L183" s="3" t="s">
        <v>4</v>
      </c>
      <c r="M183" s="3" t="s">
        <v>5</v>
      </c>
      <c r="N183" s="3" t="s">
        <v>6</v>
      </c>
      <c r="O183" s="3" t="s">
        <v>6</v>
      </c>
      <c r="P183" s="3" t="s">
        <v>6</v>
      </c>
      <c r="Q183" s="3">
        <v>0</v>
      </c>
    </row>
    <row r="184" spans="1:17" x14ac:dyDescent="0.25">
      <c r="A184" s="4" t="s">
        <v>69</v>
      </c>
      <c r="B184" s="4">
        <v>31012013</v>
      </c>
      <c r="C184" s="4">
        <v>1</v>
      </c>
      <c r="D184" s="4">
        <v>22</v>
      </c>
      <c r="E184" s="4">
        <v>1</v>
      </c>
      <c r="F184" s="4">
        <v>421001</v>
      </c>
      <c r="G184" s="4">
        <v>0</v>
      </c>
      <c r="H184" s="4">
        <v>0</v>
      </c>
      <c r="I184" s="4" t="s">
        <v>80</v>
      </c>
      <c r="J184" s="4" t="s">
        <v>2</v>
      </c>
      <c r="K184" s="4" t="s">
        <v>3</v>
      </c>
      <c r="L184" s="4" t="s">
        <v>4</v>
      </c>
      <c r="M184" s="4" t="s">
        <v>5</v>
      </c>
      <c r="N184" s="4" t="s">
        <v>6</v>
      </c>
      <c r="O184" s="4" t="s">
        <v>6</v>
      </c>
      <c r="P184" s="4" t="s">
        <v>6</v>
      </c>
      <c r="Q184" s="4">
        <v>0</v>
      </c>
    </row>
    <row r="185" spans="1:17" x14ac:dyDescent="0.25">
      <c r="A185" s="4" t="s">
        <v>69</v>
      </c>
      <c r="B185" s="4">
        <v>31012013</v>
      </c>
      <c r="C185" s="4">
        <v>1</v>
      </c>
      <c r="D185" s="4">
        <v>23</v>
      </c>
      <c r="E185" s="4">
        <v>1</v>
      </c>
      <c r="F185" s="4">
        <v>421002</v>
      </c>
      <c r="G185" s="4">
        <v>0</v>
      </c>
      <c r="H185" s="4">
        <v>0</v>
      </c>
      <c r="I185" s="4" t="s">
        <v>81</v>
      </c>
      <c r="J185" s="4" t="s">
        <v>2</v>
      </c>
      <c r="K185" s="4" t="s">
        <v>3</v>
      </c>
      <c r="L185" s="4" t="s">
        <v>4</v>
      </c>
      <c r="M185" s="4" t="s">
        <v>5</v>
      </c>
      <c r="N185" s="4" t="s">
        <v>6</v>
      </c>
      <c r="O185" s="4" t="s">
        <v>6</v>
      </c>
      <c r="P185" s="4" t="s">
        <v>6</v>
      </c>
      <c r="Q185" s="4">
        <v>0</v>
      </c>
    </row>
    <row r="186" spans="1:17" x14ac:dyDescent="0.25">
      <c r="A186" s="4" t="s">
        <v>69</v>
      </c>
      <c r="B186" s="4">
        <v>31012013</v>
      </c>
      <c r="C186" s="4">
        <v>1</v>
      </c>
      <c r="D186" s="4">
        <v>24</v>
      </c>
      <c r="E186" s="4">
        <v>1</v>
      </c>
      <c r="F186" s="4">
        <v>421003</v>
      </c>
      <c r="G186" s="4">
        <v>0</v>
      </c>
      <c r="H186" s="4">
        <v>0</v>
      </c>
      <c r="I186" s="4" t="s">
        <v>82</v>
      </c>
      <c r="J186" s="4" t="s">
        <v>2</v>
      </c>
      <c r="K186" s="4" t="s">
        <v>3</v>
      </c>
      <c r="L186" s="4" t="s">
        <v>4</v>
      </c>
      <c r="M186" s="4" t="s">
        <v>5</v>
      </c>
      <c r="N186" s="4" t="s">
        <v>6</v>
      </c>
      <c r="O186" s="4" t="s">
        <v>6</v>
      </c>
      <c r="P186" s="4" t="s">
        <v>6</v>
      </c>
      <c r="Q186" s="4">
        <v>0</v>
      </c>
    </row>
    <row r="187" spans="1:17" x14ac:dyDescent="0.25">
      <c r="A187" s="4" t="s">
        <v>69</v>
      </c>
      <c r="B187" s="4">
        <v>31012013</v>
      </c>
      <c r="C187" s="4">
        <v>1</v>
      </c>
      <c r="D187" s="4">
        <v>25</v>
      </c>
      <c r="E187" s="4">
        <v>1</v>
      </c>
      <c r="F187" s="4">
        <v>421004</v>
      </c>
      <c r="G187" s="4">
        <v>0</v>
      </c>
      <c r="H187" s="4">
        <v>0</v>
      </c>
      <c r="I187" s="4" t="s">
        <v>83</v>
      </c>
      <c r="J187" s="4" t="s">
        <v>2</v>
      </c>
      <c r="K187" s="4" t="s">
        <v>3</v>
      </c>
      <c r="L187" s="4" t="s">
        <v>4</v>
      </c>
      <c r="M187" s="4" t="s">
        <v>5</v>
      </c>
      <c r="N187" s="4" t="s">
        <v>6</v>
      </c>
      <c r="O187" s="4" t="s">
        <v>6</v>
      </c>
      <c r="P187" s="4" t="s">
        <v>6</v>
      </c>
      <c r="Q187" s="4">
        <v>0</v>
      </c>
    </row>
    <row r="188" spans="1:17" x14ac:dyDescent="0.25">
      <c r="A188" s="4" t="s">
        <v>69</v>
      </c>
      <c r="B188" s="4">
        <v>31012013</v>
      </c>
      <c r="C188" s="4">
        <v>1</v>
      </c>
      <c r="D188" s="4">
        <v>26</v>
      </c>
      <c r="E188" s="4">
        <v>1</v>
      </c>
      <c r="F188" s="4">
        <v>421005</v>
      </c>
      <c r="G188" s="4">
        <v>0</v>
      </c>
      <c r="H188" s="4">
        <v>0</v>
      </c>
      <c r="I188" s="4" t="s">
        <v>84</v>
      </c>
      <c r="J188" s="4" t="s">
        <v>2</v>
      </c>
      <c r="K188" s="4" t="s">
        <v>3</v>
      </c>
      <c r="L188" s="4" t="s">
        <v>4</v>
      </c>
      <c r="M188" s="4" t="s">
        <v>5</v>
      </c>
      <c r="N188" s="4" t="s">
        <v>6</v>
      </c>
      <c r="O188" s="4" t="s">
        <v>6</v>
      </c>
      <c r="P188" s="4" t="s">
        <v>6</v>
      </c>
      <c r="Q188" s="4">
        <v>0</v>
      </c>
    </row>
    <row r="189" spans="1:17" x14ac:dyDescent="0.25">
      <c r="A189" s="4" t="s">
        <v>69</v>
      </c>
      <c r="B189" s="4">
        <v>31012013</v>
      </c>
      <c r="C189" s="4">
        <v>1</v>
      </c>
      <c r="D189" s="4">
        <v>27</v>
      </c>
      <c r="E189" s="4">
        <v>1</v>
      </c>
      <c r="F189" s="4">
        <v>421021</v>
      </c>
      <c r="G189" s="4">
        <v>0</v>
      </c>
      <c r="H189" s="4">
        <v>0</v>
      </c>
      <c r="I189" s="4" t="s">
        <v>85</v>
      </c>
      <c r="J189" s="4" t="s">
        <v>2</v>
      </c>
      <c r="K189" s="4" t="s">
        <v>3</v>
      </c>
      <c r="L189" s="4" t="s">
        <v>4</v>
      </c>
      <c r="M189" s="4" t="s">
        <v>5</v>
      </c>
      <c r="N189" s="4" t="s">
        <v>6</v>
      </c>
      <c r="O189" s="4" t="s">
        <v>6</v>
      </c>
      <c r="P189" s="4" t="s">
        <v>6</v>
      </c>
      <c r="Q189" s="4">
        <v>0</v>
      </c>
    </row>
    <row r="190" spans="1:17" x14ac:dyDescent="0.25">
      <c r="A190" s="4" t="s">
        <v>69</v>
      </c>
      <c r="B190" s="4">
        <v>31012013</v>
      </c>
      <c r="C190" s="4">
        <v>1</v>
      </c>
      <c r="D190" s="4">
        <v>28</v>
      </c>
      <c r="E190" s="4">
        <v>1</v>
      </c>
      <c r="F190" s="4">
        <v>421022</v>
      </c>
      <c r="G190" s="4">
        <v>0</v>
      </c>
      <c r="H190" s="4">
        <v>0</v>
      </c>
      <c r="I190" s="4" t="s">
        <v>86</v>
      </c>
      <c r="J190" s="4" t="s">
        <v>2</v>
      </c>
      <c r="K190" s="4" t="s">
        <v>3</v>
      </c>
      <c r="L190" s="4" t="s">
        <v>4</v>
      </c>
      <c r="M190" s="4" t="s">
        <v>5</v>
      </c>
      <c r="N190" s="4" t="s">
        <v>6</v>
      </c>
      <c r="O190" s="4" t="s">
        <v>6</v>
      </c>
      <c r="P190" s="4" t="s">
        <v>6</v>
      </c>
      <c r="Q190" s="4">
        <v>0</v>
      </c>
    </row>
    <row r="191" spans="1:17" x14ac:dyDescent="0.25">
      <c r="A191" s="4" t="s">
        <v>69</v>
      </c>
      <c r="B191" s="4">
        <v>31012013</v>
      </c>
      <c r="C191" s="4">
        <v>1</v>
      </c>
      <c r="D191" s="4">
        <v>29</v>
      </c>
      <c r="E191" s="4">
        <v>1</v>
      </c>
      <c r="F191" s="4">
        <v>421023</v>
      </c>
      <c r="G191" s="4">
        <v>0</v>
      </c>
      <c r="H191" s="4">
        <v>0</v>
      </c>
      <c r="I191" s="4" t="s">
        <v>87</v>
      </c>
      <c r="J191" s="4" t="s">
        <v>2</v>
      </c>
      <c r="K191" s="4" t="s">
        <v>3</v>
      </c>
      <c r="L191" s="4" t="s">
        <v>4</v>
      </c>
      <c r="M191" s="4" t="s">
        <v>5</v>
      </c>
      <c r="N191" s="4" t="s">
        <v>6</v>
      </c>
      <c r="O191" s="4" t="s">
        <v>6</v>
      </c>
      <c r="P191" s="4" t="s">
        <v>6</v>
      </c>
      <c r="Q191" s="4">
        <v>0</v>
      </c>
    </row>
    <row r="192" spans="1:17" x14ac:dyDescent="0.25">
      <c r="A192" s="4" t="s">
        <v>69</v>
      </c>
      <c r="B192" s="4">
        <v>31012013</v>
      </c>
      <c r="C192" s="4">
        <v>1</v>
      </c>
      <c r="D192" s="4">
        <v>30</v>
      </c>
      <c r="E192" s="4">
        <v>1</v>
      </c>
      <c r="F192" s="4">
        <v>421024</v>
      </c>
      <c r="G192" s="4">
        <v>0</v>
      </c>
      <c r="H192" s="4">
        <v>0</v>
      </c>
      <c r="I192" s="4" t="s">
        <v>88</v>
      </c>
      <c r="J192" s="4" t="s">
        <v>2</v>
      </c>
      <c r="K192" s="4" t="s">
        <v>3</v>
      </c>
      <c r="L192" s="4" t="s">
        <v>4</v>
      </c>
      <c r="M192" s="4" t="s">
        <v>5</v>
      </c>
      <c r="N192" s="4" t="s">
        <v>6</v>
      </c>
      <c r="O192" s="4" t="s">
        <v>6</v>
      </c>
      <c r="P192" s="4" t="s">
        <v>6</v>
      </c>
      <c r="Q192" s="4">
        <v>0</v>
      </c>
    </row>
    <row r="193" spans="1:17" x14ac:dyDescent="0.25">
      <c r="A193" s="4" t="s">
        <v>69</v>
      </c>
      <c r="B193" s="4">
        <v>31012013</v>
      </c>
      <c r="C193" s="4">
        <v>1</v>
      </c>
      <c r="D193" s="4">
        <v>31</v>
      </c>
      <c r="E193" s="4">
        <v>1</v>
      </c>
      <c r="F193" s="4">
        <v>421025</v>
      </c>
      <c r="G193" s="4">
        <v>0</v>
      </c>
      <c r="H193" s="4">
        <v>0</v>
      </c>
      <c r="I193" s="4" t="s">
        <v>89</v>
      </c>
      <c r="J193" s="4" t="s">
        <v>2</v>
      </c>
      <c r="K193" s="4" t="s">
        <v>3</v>
      </c>
      <c r="L193" s="4" t="s">
        <v>4</v>
      </c>
      <c r="M193" s="4" t="s">
        <v>5</v>
      </c>
      <c r="N193" s="4" t="s">
        <v>6</v>
      </c>
      <c r="O193" s="4" t="s">
        <v>6</v>
      </c>
      <c r="P193" s="4" t="s">
        <v>6</v>
      </c>
      <c r="Q193" s="4">
        <v>0</v>
      </c>
    </row>
    <row r="194" spans="1:17" x14ac:dyDescent="0.25">
      <c r="A194" s="4" t="s">
        <v>69</v>
      </c>
      <c r="B194" s="4">
        <v>31012013</v>
      </c>
      <c r="C194" s="4">
        <v>1</v>
      </c>
      <c r="D194" s="4">
        <v>33</v>
      </c>
      <c r="E194" s="4">
        <v>1</v>
      </c>
      <c r="F194" s="4">
        <v>431000</v>
      </c>
      <c r="G194" s="4">
        <v>0</v>
      </c>
      <c r="H194" s="4">
        <v>0</v>
      </c>
      <c r="I194" s="4" t="s">
        <v>25</v>
      </c>
      <c r="J194" s="4" t="s">
        <v>2</v>
      </c>
      <c r="K194" s="4" t="s">
        <v>3</v>
      </c>
      <c r="L194" s="4" t="s">
        <v>4</v>
      </c>
      <c r="M194" s="4" t="s">
        <v>5</v>
      </c>
      <c r="N194" s="4" t="s">
        <v>6</v>
      </c>
      <c r="O194" s="4" t="s">
        <v>6</v>
      </c>
      <c r="P194" s="4" t="s">
        <v>6</v>
      </c>
      <c r="Q194" s="4">
        <v>0</v>
      </c>
    </row>
    <row r="195" spans="1:17" x14ac:dyDescent="0.25">
      <c r="A195" s="4" t="s">
        <v>69</v>
      </c>
      <c r="B195" s="4">
        <v>31012013</v>
      </c>
      <c r="C195" s="4">
        <v>1</v>
      </c>
      <c r="D195" s="4">
        <v>34</v>
      </c>
      <c r="E195" s="4">
        <v>1</v>
      </c>
      <c r="F195" s="4">
        <v>431001</v>
      </c>
      <c r="G195" s="4">
        <v>0</v>
      </c>
      <c r="H195" s="4">
        <v>0</v>
      </c>
      <c r="I195" s="4" t="s">
        <v>26</v>
      </c>
      <c r="J195" s="4" t="s">
        <v>2</v>
      </c>
      <c r="K195" s="4" t="s">
        <v>3</v>
      </c>
      <c r="L195" s="4" t="s">
        <v>4</v>
      </c>
      <c r="M195" s="4" t="s">
        <v>5</v>
      </c>
      <c r="N195" s="4" t="s">
        <v>6</v>
      </c>
      <c r="O195" s="4" t="s">
        <v>6</v>
      </c>
      <c r="P195" s="4" t="s">
        <v>6</v>
      </c>
      <c r="Q195" s="4">
        <v>0</v>
      </c>
    </row>
    <row r="196" spans="1:17" x14ac:dyDescent="0.25">
      <c r="A196" s="4" t="s">
        <v>69</v>
      </c>
      <c r="B196" s="4">
        <v>31012013</v>
      </c>
      <c r="C196" s="4">
        <v>1</v>
      </c>
      <c r="D196" s="4">
        <v>35</v>
      </c>
      <c r="E196" s="4">
        <v>1</v>
      </c>
      <c r="F196" s="4">
        <v>437250</v>
      </c>
      <c r="G196" s="4">
        <v>0</v>
      </c>
      <c r="H196" s="4">
        <v>0</v>
      </c>
      <c r="I196" s="4" t="s">
        <v>27</v>
      </c>
      <c r="J196" s="4" t="s">
        <v>2</v>
      </c>
      <c r="K196" s="4" t="s">
        <v>3</v>
      </c>
      <c r="L196" s="4" t="s">
        <v>4</v>
      </c>
      <c r="M196" s="4" t="s">
        <v>5</v>
      </c>
      <c r="N196" s="4" t="s">
        <v>6</v>
      </c>
      <c r="O196" s="4" t="s">
        <v>6</v>
      </c>
      <c r="P196" s="4" t="s">
        <v>6</v>
      </c>
      <c r="Q196" s="4">
        <v>0</v>
      </c>
    </row>
    <row r="197" spans="1:17" x14ac:dyDescent="0.25">
      <c r="A197" s="4" t="s">
        <v>69</v>
      </c>
      <c r="B197" s="4">
        <v>31012013</v>
      </c>
      <c r="C197" s="4">
        <v>1</v>
      </c>
      <c r="D197" s="4">
        <v>36</v>
      </c>
      <c r="E197" s="4">
        <v>1</v>
      </c>
      <c r="F197" s="4">
        <v>437300</v>
      </c>
      <c r="G197" s="4">
        <v>0</v>
      </c>
      <c r="H197" s="4">
        <v>0</v>
      </c>
      <c r="I197" s="4" t="s">
        <v>28</v>
      </c>
      <c r="J197" s="4" t="s">
        <v>2</v>
      </c>
      <c r="K197" s="4" t="s">
        <v>3</v>
      </c>
      <c r="L197" s="4" t="s">
        <v>4</v>
      </c>
      <c r="M197" s="4" t="s">
        <v>5</v>
      </c>
      <c r="N197" s="4" t="s">
        <v>6</v>
      </c>
      <c r="O197" s="4" t="s">
        <v>6</v>
      </c>
      <c r="P197" s="4" t="s">
        <v>6</v>
      </c>
      <c r="Q197" s="4">
        <v>0</v>
      </c>
    </row>
    <row r="198" spans="1:17" x14ac:dyDescent="0.25">
      <c r="A198" s="4" t="s">
        <v>69</v>
      </c>
      <c r="B198" s="4">
        <v>31012013</v>
      </c>
      <c r="C198" s="4">
        <v>1</v>
      </c>
      <c r="D198" s="4">
        <v>37</v>
      </c>
      <c r="E198" s="4">
        <v>1</v>
      </c>
      <c r="F198" s="4">
        <v>437450</v>
      </c>
      <c r="G198" s="4">
        <v>0</v>
      </c>
      <c r="H198" s="4">
        <v>0</v>
      </c>
      <c r="I198" s="4" t="s">
        <v>29</v>
      </c>
      <c r="J198" s="4" t="s">
        <v>2</v>
      </c>
      <c r="K198" s="4" t="s">
        <v>3</v>
      </c>
      <c r="L198" s="4" t="s">
        <v>4</v>
      </c>
      <c r="M198" s="4" t="s">
        <v>5</v>
      </c>
      <c r="N198" s="4" t="s">
        <v>6</v>
      </c>
      <c r="O198" s="4" t="s">
        <v>6</v>
      </c>
      <c r="P198" s="4" t="s">
        <v>6</v>
      </c>
      <c r="Q198" s="4">
        <v>0</v>
      </c>
    </row>
    <row r="199" spans="1:17" x14ac:dyDescent="0.25">
      <c r="A199" s="4" t="s">
        <v>69</v>
      </c>
      <c r="B199" s="4">
        <v>31012013</v>
      </c>
      <c r="C199" s="4">
        <v>1</v>
      </c>
      <c r="D199" s="4">
        <v>38</v>
      </c>
      <c r="E199" s="4">
        <v>1</v>
      </c>
      <c r="F199" s="4">
        <v>444100</v>
      </c>
      <c r="G199" s="4">
        <v>0</v>
      </c>
      <c r="H199" s="4">
        <v>0</v>
      </c>
      <c r="I199" s="4" t="s">
        <v>30</v>
      </c>
      <c r="J199" s="4" t="s">
        <v>2</v>
      </c>
      <c r="K199" s="4" t="s">
        <v>3</v>
      </c>
      <c r="L199" s="4" t="s">
        <v>4</v>
      </c>
      <c r="M199" s="4" t="s">
        <v>5</v>
      </c>
      <c r="N199" s="4" t="s">
        <v>6</v>
      </c>
      <c r="O199" s="4" t="s">
        <v>6</v>
      </c>
      <c r="P199" s="4" t="s">
        <v>6</v>
      </c>
      <c r="Q199" s="4">
        <v>0</v>
      </c>
    </row>
    <row r="200" spans="1:17" x14ac:dyDescent="0.25">
      <c r="A200" s="4" t="s">
        <v>69</v>
      </c>
      <c r="B200" s="4">
        <v>31012013</v>
      </c>
      <c r="C200" s="4">
        <v>1</v>
      </c>
      <c r="D200" s="4">
        <v>39</v>
      </c>
      <c r="E200" s="4">
        <v>1</v>
      </c>
      <c r="F200" s="4">
        <v>445510</v>
      </c>
      <c r="G200" s="4">
        <v>0</v>
      </c>
      <c r="H200" s="4">
        <v>0</v>
      </c>
      <c r="I200" s="4" t="s">
        <v>31</v>
      </c>
      <c r="J200" s="4" t="s">
        <v>2</v>
      </c>
      <c r="K200" s="4" t="s">
        <v>3</v>
      </c>
      <c r="L200" s="4" t="s">
        <v>4</v>
      </c>
      <c r="M200" s="4" t="s">
        <v>5</v>
      </c>
      <c r="N200" s="4" t="s">
        <v>6</v>
      </c>
      <c r="O200" s="4" t="s">
        <v>6</v>
      </c>
      <c r="P200" s="4" t="s">
        <v>6</v>
      </c>
      <c r="Q200" s="4">
        <v>0</v>
      </c>
    </row>
    <row r="201" spans="1:17" x14ac:dyDescent="0.25">
      <c r="A201" s="4" t="s">
        <v>69</v>
      </c>
      <c r="B201" s="4">
        <v>31012013</v>
      </c>
      <c r="C201" s="4">
        <v>1</v>
      </c>
      <c r="D201" s="4">
        <v>40</v>
      </c>
      <c r="E201" s="4">
        <v>1</v>
      </c>
      <c r="F201" s="4">
        <v>445511</v>
      </c>
      <c r="G201" s="4">
        <v>0</v>
      </c>
      <c r="H201" s="4">
        <v>0</v>
      </c>
      <c r="I201" s="4" t="s">
        <v>32</v>
      </c>
      <c r="J201" s="4" t="s">
        <v>2</v>
      </c>
      <c r="K201" s="4" t="s">
        <v>3</v>
      </c>
      <c r="L201" s="4" t="s">
        <v>4</v>
      </c>
      <c r="M201" s="4" t="s">
        <v>5</v>
      </c>
      <c r="N201" s="4" t="s">
        <v>6</v>
      </c>
      <c r="O201" s="4" t="s">
        <v>6</v>
      </c>
      <c r="P201" s="4" t="s">
        <v>6</v>
      </c>
      <c r="Q201" s="4">
        <v>0</v>
      </c>
    </row>
    <row r="202" spans="1:17" x14ac:dyDescent="0.25">
      <c r="A202" s="4" t="s">
        <v>69</v>
      </c>
      <c r="B202" s="4">
        <v>31012013</v>
      </c>
      <c r="C202" s="4">
        <v>1</v>
      </c>
      <c r="D202" s="4">
        <v>41</v>
      </c>
      <c r="E202" s="4">
        <v>1</v>
      </c>
      <c r="F202" s="4">
        <v>445620</v>
      </c>
      <c r="G202" s="4">
        <v>0</v>
      </c>
      <c r="H202" s="4">
        <v>0</v>
      </c>
      <c r="I202" s="4" t="s">
        <v>33</v>
      </c>
      <c r="J202" s="4" t="s">
        <v>2</v>
      </c>
      <c r="K202" s="4" t="s">
        <v>3</v>
      </c>
      <c r="L202" s="4" t="s">
        <v>4</v>
      </c>
      <c r="M202" s="4" t="s">
        <v>5</v>
      </c>
      <c r="N202" s="4" t="s">
        <v>6</v>
      </c>
      <c r="O202" s="4" t="s">
        <v>6</v>
      </c>
      <c r="P202" s="4" t="s">
        <v>6</v>
      </c>
      <c r="Q202" s="4">
        <v>0</v>
      </c>
    </row>
    <row r="203" spans="1:17" x14ac:dyDescent="0.25">
      <c r="A203" s="4" t="s">
        <v>69</v>
      </c>
      <c r="B203" s="4">
        <v>31012013</v>
      </c>
      <c r="C203" s="4">
        <v>1</v>
      </c>
      <c r="D203" s="4">
        <v>42</v>
      </c>
      <c r="E203" s="4">
        <v>1</v>
      </c>
      <c r="F203" s="4">
        <v>445666</v>
      </c>
      <c r="G203" s="4">
        <v>0</v>
      </c>
      <c r="H203" s="4">
        <v>0</v>
      </c>
      <c r="I203" s="4" t="s">
        <v>34</v>
      </c>
      <c r="J203" s="4" t="s">
        <v>2</v>
      </c>
      <c r="K203" s="4" t="s">
        <v>3</v>
      </c>
      <c r="L203" s="4" t="s">
        <v>4</v>
      </c>
      <c r="M203" s="4" t="s">
        <v>5</v>
      </c>
      <c r="N203" s="4" t="s">
        <v>6</v>
      </c>
      <c r="O203" s="4" t="s">
        <v>6</v>
      </c>
      <c r="P203" s="4" t="s">
        <v>6</v>
      </c>
      <c r="Q203" s="4">
        <v>0</v>
      </c>
    </row>
    <row r="204" spans="1:17" x14ac:dyDescent="0.25">
      <c r="A204" s="4" t="s">
        <v>69</v>
      </c>
      <c r="B204" s="4">
        <v>31012013</v>
      </c>
      <c r="C204" s="4">
        <v>1</v>
      </c>
      <c r="D204" s="4">
        <v>43</v>
      </c>
      <c r="E204" s="4">
        <v>1</v>
      </c>
      <c r="F204" s="4">
        <v>445716</v>
      </c>
      <c r="G204" s="4">
        <v>0</v>
      </c>
      <c r="H204" s="4">
        <v>0</v>
      </c>
      <c r="I204" s="4" t="s">
        <v>35</v>
      </c>
      <c r="J204" s="4" t="s">
        <v>2</v>
      </c>
      <c r="K204" s="4" t="s">
        <v>3</v>
      </c>
      <c r="L204" s="4" t="s">
        <v>4</v>
      </c>
      <c r="M204" s="4" t="s">
        <v>5</v>
      </c>
      <c r="N204" s="4" t="s">
        <v>6</v>
      </c>
      <c r="O204" s="4" t="s">
        <v>6</v>
      </c>
      <c r="P204" s="4" t="s">
        <v>6</v>
      </c>
      <c r="Q204" s="4">
        <v>0</v>
      </c>
    </row>
    <row r="205" spans="1:17" x14ac:dyDescent="0.25">
      <c r="A205" s="4" t="s">
        <v>69</v>
      </c>
      <c r="B205" s="4">
        <v>31012013</v>
      </c>
      <c r="C205" s="4">
        <v>1</v>
      </c>
      <c r="D205" s="4">
        <v>44</v>
      </c>
      <c r="E205" s="4">
        <v>1</v>
      </c>
      <c r="F205" s="4">
        <v>445860</v>
      </c>
      <c r="G205" s="4">
        <v>0</v>
      </c>
      <c r="H205" s="4">
        <v>0</v>
      </c>
      <c r="I205" s="4" t="s">
        <v>36</v>
      </c>
      <c r="J205" s="4" t="s">
        <v>2</v>
      </c>
      <c r="K205" s="4" t="s">
        <v>3</v>
      </c>
      <c r="L205" s="4" t="s">
        <v>4</v>
      </c>
      <c r="M205" s="4" t="s">
        <v>5</v>
      </c>
      <c r="N205" s="4" t="s">
        <v>6</v>
      </c>
      <c r="O205" s="4" t="s">
        <v>6</v>
      </c>
      <c r="P205" s="4" t="s">
        <v>6</v>
      </c>
      <c r="Q205" s="4">
        <v>0</v>
      </c>
    </row>
    <row r="206" spans="1:17" x14ac:dyDescent="0.25">
      <c r="A206" s="4" t="s">
        <v>69</v>
      </c>
      <c r="B206" s="4">
        <v>31012013</v>
      </c>
      <c r="C206" s="4">
        <v>1</v>
      </c>
      <c r="D206" s="4">
        <v>45</v>
      </c>
      <c r="E206" s="4">
        <v>1</v>
      </c>
      <c r="F206" s="4">
        <v>448611</v>
      </c>
      <c r="G206" s="4">
        <v>0</v>
      </c>
      <c r="H206" s="4">
        <v>0</v>
      </c>
      <c r="I206" s="4" t="s">
        <v>37</v>
      </c>
      <c r="J206" s="4" t="s">
        <v>2</v>
      </c>
      <c r="K206" s="4" t="s">
        <v>3</v>
      </c>
      <c r="L206" s="4" t="s">
        <v>4</v>
      </c>
      <c r="M206" s="4" t="s">
        <v>5</v>
      </c>
      <c r="N206" s="4" t="s">
        <v>6</v>
      </c>
      <c r="O206" s="4" t="s">
        <v>6</v>
      </c>
      <c r="P206" s="4" t="s">
        <v>6</v>
      </c>
      <c r="Q206" s="4">
        <v>0</v>
      </c>
    </row>
    <row r="207" spans="1:17" x14ac:dyDescent="0.25">
      <c r="A207" s="4" t="s">
        <v>69</v>
      </c>
      <c r="B207" s="4">
        <v>31012013</v>
      </c>
      <c r="C207" s="4">
        <v>1</v>
      </c>
      <c r="D207" s="4">
        <v>46</v>
      </c>
      <c r="E207" s="4">
        <v>1</v>
      </c>
      <c r="F207" s="4">
        <v>448633</v>
      </c>
      <c r="G207" s="4">
        <v>0</v>
      </c>
      <c r="H207" s="4">
        <v>0</v>
      </c>
      <c r="I207" s="4" t="s">
        <v>38</v>
      </c>
      <c r="J207" s="4" t="s">
        <v>2</v>
      </c>
      <c r="K207" s="4" t="s">
        <v>3</v>
      </c>
      <c r="L207" s="4" t="s">
        <v>4</v>
      </c>
      <c r="M207" s="4" t="s">
        <v>5</v>
      </c>
      <c r="N207" s="4" t="s">
        <v>6</v>
      </c>
      <c r="O207" s="4" t="s">
        <v>6</v>
      </c>
      <c r="P207" s="4" t="s">
        <v>6</v>
      </c>
      <c r="Q207" s="4">
        <v>0</v>
      </c>
    </row>
    <row r="208" spans="1:17" x14ac:dyDescent="0.25">
      <c r="A208" s="4" t="s">
        <v>69</v>
      </c>
      <c r="B208" s="4">
        <v>31012013</v>
      </c>
      <c r="C208" s="4">
        <v>1</v>
      </c>
      <c r="D208" s="4">
        <v>47</v>
      </c>
      <c r="E208" s="4">
        <v>1</v>
      </c>
      <c r="F208" s="4">
        <v>448700</v>
      </c>
      <c r="G208" s="4">
        <v>0</v>
      </c>
      <c r="H208" s="4">
        <v>0</v>
      </c>
      <c r="I208" s="4" t="s">
        <v>39</v>
      </c>
      <c r="J208" s="4" t="s">
        <v>2</v>
      </c>
      <c r="K208" s="4" t="s">
        <v>3</v>
      </c>
      <c r="L208" s="4" t="s">
        <v>4</v>
      </c>
      <c r="M208" s="4" t="s">
        <v>5</v>
      </c>
      <c r="N208" s="4" t="s">
        <v>6</v>
      </c>
      <c r="O208" s="4" t="s">
        <v>6</v>
      </c>
      <c r="P208" s="4" t="s">
        <v>6</v>
      </c>
      <c r="Q208" s="4">
        <v>0</v>
      </c>
    </row>
    <row r="209" spans="1:17" x14ac:dyDescent="0.25">
      <c r="A209" s="4" t="s">
        <v>69</v>
      </c>
      <c r="B209" s="4">
        <v>31012013</v>
      </c>
      <c r="C209" s="4">
        <v>1</v>
      </c>
      <c r="D209" s="4">
        <v>48</v>
      </c>
      <c r="E209" s="4">
        <v>1</v>
      </c>
      <c r="F209" s="4">
        <v>455120</v>
      </c>
      <c r="G209" s="4">
        <v>0</v>
      </c>
      <c r="H209" s="4">
        <v>0</v>
      </c>
      <c r="I209" s="4" t="s">
        <v>90</v>
      </c>
      <c r="J209" s="4" t="s">
        <v>2</v>
      </c>
      <c r="K209" s="4" t="s">
        <v>3</v>
      </c>
      <c r="L209" s="4" t="s">
        <v>4</v>
      </c>
      <c r="M209" s="4" t="s">
        <v>5</v>
      </c>
      <c r="N209" s="4" t="s">
        <v>6</v>
      </c>
      <c r="O209" s="4" t="s">
        <v>6</v>
      </c>
      <c r="P209" s="4" t="s">
        <v>6</v>
      </c>
      <c r="Q209" s="4">
        <v>0</v>
      </c>
    </row>
    <row r="210" spans="1:17" x14ac:dyDescent="0.25">
      <c r="A210" s="4" t="s">
        <v>69</v>
      </c>
      <c r="B210" s="4">
        <v>31012013</v>
      </c>
      <c r="C210" s="4">
        <v>1</v>
      </c>
      <c r="D210" s="4">
        <v>49</v>
      </c>
      <c r="E210" s="4">
        <v>1</v>
      </c>
      <c r="F210" s="4">
        <v>467100</v>
      </c>
      <c r="G210" s="4">
        <v>0</v>
      </c>
      <c r="H210" s="4">
        <v>0</v>
      </c>
      <c r="I210" s="4" t="s">
        <v>91</v>
      </c>
      <c r="J210" s="4" t="s">
        <v>2</v>
      </c>
      <c r="K210" s="4" t="s">
        <v>3</v>
      </c>
      <c r="L210" s="4" t="s">
        <v>4</v>
      </c>
      <c r="M210" s="4" t="s">
        <v>5</v>
      </c>
      <c r="N210" s="4" t="s">
        <v>6</v>
      </c>
      <c r="O210" s="4" t="s">
        <v>6</v>
      </c>
      <c r="P210" s="4" t="s">
        <v>6</v>
      </c>
      <c r="Q210" s="4">
        <v>0</v>
      </c>
    </row>
    <row r="211" spans="1:17" x14ac:dyDescent="0.25">
      <c r="A211" s="4" t="s">
        <v>69</v>
      </c>
      <c r="B211" s="4">
        <v>31012013</v>
      </c>
      <c r="C211" s="4">
        <v>1</v>
      </c>
      <c r="D211" s="4">
        <v>50</v>
      </c>
      <c r="E211" s="4">
        <v>1</v>
      </c>
      <c r="F211" s="4">
        <v>467200</v>
      </c>
      <c r="G211" s="4">
        <v>0</v>
      </c>
      <c r="H211" s="4">
        <v>0</v>
      </c>
      <c r="I211" s="4" t="s">
        <v>94</v>
      </c>
      <c r="J211" s="4" t="s">
        <v>2</v>
      </c>
      <c r="K211" s="4" t="s">
        <v>3</v>
      </c>
      <c r="L211" s="4" t="s">
        <v>4</v>
      </c>
      <c r="M211" s="4" t="s">
        <v>5</v>
      </c>
      <c r="N211" s="4" t="s">
        <v>6</v>
      </c>
      <c r="O211" s="4" t="s">
        <v>6</v>
      </c>
      <c r="P211" s="4" t="s">
        <v>6</v>
      </c>
      <c r="Q211" s="4">
        <v>0</v>
      </c>
    </row>
    <row r="212" spans="1:17" x14ac:dyDescent="0.25">
      <c r="A212" s="4" t="s">
        <v>69</v>
      </c>
      <c r="B212" s="4">
        <v>31012013</v>
      </c>
      <c r="C212" s="4">
        <v>2</v>
      </c>
      <c r="D212" s="4">
        <v>1</v>
      </c>
      <c r="E212" s="4">
        <v>1</v>
      </c>
      <c r="F212" s="4">
        <v>486000</v>
      </c>
      <c r="G212" s="4">
        <v>0</v>
      </c>
      <c r="H212" s="4">
        <v>0</v>
      </c>
      <c r="I212" s="4" t="s">
        <v>40</v>
      </c>
      <c r="J212" s="4" t="s">
        <v>2</v>
      </c>
      <c r="K212" s="4" t="s">
        <v>3</v>
      </c>
      <c r="L212" s="4" t="s">
        <v>4</v>
      </c>
      <c r="M212" s="4" t="s">
        <v>5</v>
      </c>
      <c r="N212" s="4" t="s">
        <v>6</v>
      </c>
      <c r="O212" s="4" t="s">
        <v>6</v>
      </c>
      <c r="P212" s="4" t="s">
        <v>6</v>
      </c>
      <c r="Q212" s="4">
        <v>0</v>
      </c>
    </row>
    <row r="213" spans="1:17" x14ac:dyDescent="0.25">
      <c r="A213" s="5" t="s">
        <v>69</v>
      </c>
      <c r="B213" s="5">
        <v>31012013</v>
      </c>
      <c r="C213" s="5">
        <v>2</v>
      </c>
      <c r="D213" s="5">
        <v>2</v>
      </c>
      <c r="E213" s="5">
        <v>1</v>
      </c>
      <c r="F213" s="5">
        <v>503000</v>
      </c>
      <c r="G213" s="5">
        <v>0</v>
      </c>
      <c r="H213" s="5">
        <v>0</v>
      </c>
      <c r="I213" s="5" t="s">
        <v>41</v>
      </c>
      <c r="J213" s="5" t="s">
        <v>2</v>
      </c>
      <c r="K213" s="5" t="s">
        <v>3</v>
      </c>
      <c r="L213" s="5" t="s">
        <v>4</v>
      </c>
      <c r="M213" s="5" t="s">
        <v>5</v>
      </c>
      <c r="N213" s="5" t="s">
        <v>6</v>
      </c>
      <c r="O213" s="5" t="s">
        <v>6</v>
      </c>
      <c r="P213" s="5" t="s">
        <v>6</v>
      </c>
      <c r="Q213" s="5">
        <v>0</v>
      </c>
    </row>
    <row r="214" spans="1:17" x14ac:dyDescent="0.25">
      <c r="A214" s="5" t="s">
        <v>69</v>
      </c>
      <c r="B214" s="5">
        <v>31012013</v>
      </c>
      <c r="C214" s="5">
        <v>2</v>
      </c>
      <c r="D214" s="5">
        <v>3</v>
      </c>
      <c r="E214" s="5">
        <v>1</v>
      </c>
      <c r="F214" s="5">
        <v>512000</v>
      </c>
      <c r="G214" s="5">
        <v>0</v>
      </c>
      <c r="H214" s="5">
        <v>0</v>
      </c>
      <c r="I214" s="5" t="s">
        <v>95</v>
      </c>
      <c r="J214" s="5" t="s">
        <v>2</v>
      </c>
      <c r="K214" s="5" t="s">
        <v>3</v>
      </c>
      <c r="L214" s="5" t="s">
        <v>4</v>
      </c>
      <c r="M214" s="5" t="s">
        <v>5</v>
      </c>
      <c r="N214" s="5" t="s">
        <v>6</v>
      </c>
      <c r="O214" s="5" t="s">
        <v>6</v>
      </c>
      <c r="P214" s="5" t="s">
        <v>6</v>
      </c>
      <c r="Q214" s="5">
        <v>0</v>
      </c>
    </row>
    <row r="215" spans="1:17" x14ac:dyDescent="0.25">
      <c r="A215" s="5" t="s">
        <v>69</v>
      </c>
      <c r="B215" s="5">
        <v>31012013</v>
      </c>
      <c r="C215" s="5">
        <v>2</v>
      </c>
      <c r="D215" s="5">
        <v>4</v>
      </c>
      <c r="E215" s="5">
        <v>1</v>
      </c>
      <c r="F215" s="5">
        <v>512100</v>
      </c>
      <c r="G215" s="5">
        <v>0</v>
      </c>
      <c r="H215" s="5">
        <v>0</v>
      </c>
      <c r="I215" s="5" t="s">
        <v>78</v>
      </c>
      <c r="J215" s="5" t="s">
        <v>2</v>
      </c>
      <c r="K215" s="5" t="s">
        <v>3</v>
      </c>
      <c r="L215" s="5" t="s">
        <v>4</v>
      </c>
      <c r="M215" s="5" t="s">
        <v>5</v>
      </c>
      <c r="N215" s="5" t="s">
        <v>6</v>
      </c>
      <c r="O215" s="5" t="s">
        <v>6</v>
      </c>
      <c r="P215" s="5" t="s">
        <v>6</v>
      </c>
      <c r="Q215" s="5">
        <v>0</v>
      </c>
    </row>
    <row r="216" spans="1:17" x14ac:dyDescent="0.25">
      <c r="A216" s="5" t="s">
        <v>69</v>
      </c>
      <c r="B216" s="5">
        <v>31012013</v>
      </c>
      <c r="C216" s="5">
        <v>2</v>
      </c>
      <c r="D216" s="5">
        <v>5</v>
      </c>
      <c r="E216" s="5">
        <v>1</v>
      </c>
      <c r="F216" s="5">
        <v>512400</v>
      </c>
      <c r="G216" s="5">
        <v>0</v>
      </c>
      <c r="H216" s="5">
        <v>0</v>
      </c>
      <c r="I216" s="5" t="s">
        <v>42</v>
      </c>
      <c r="J216" s="5" t="s">
        <v>2</v>
      </c>
      <c r="K216" s="5" t="s">
        <v>3</v>
      </c>
      <c r="L216" s="5" t="s">
        <v>4</v>
      </c>
      <c r="M216" s="5" t="s">
        <v>5</v>
      </c>
      <c r="N216" s="5" t="s">
        <v>6</v>
      </c>
      <c r="O216" s="5" t="s">
        <v>6</v>
      </c>
      <c r="P216" s="5" t="s">
        <v>6</v>
      </c>
      <c r="Q216" s="5">
        <v>0</v>
      </c>
    </row>
    <row r="217" spans="1:17" x14ac:dyDescent="0.25">
      <c r="A217" s="5" t="s">
        <v>69</v>
      </c>
      <c r="B217" s="5">
        <v>31012013</v>
      </c>
      <c r="C217" s="5">
        <v>2</v>
      </c>
      <c r="D217" s="5">
        <v>6</v>
      </c>
      <c r="E217" s="5">
        <v>1</v>
      </c>
      <c r="F217" s="5">
        <v>518700</v>
      </c>
      <c r="G217" s="5">
        <v>0</v>
      </c>
      <c r="H217" s="5">
        <v>0</v>
      </c>
      <c r="I217" s="5" t="s">
        <v>43</v>
      </c>
      <c r="J217" s="5" t="s">
        <v>2</v>
      </c>
      <c r="K217" s="5" t="s">
        <v>3</v>
      </c>
      <c r="L217" s="5" t="s">
        <v>4</v>
      </c>
      <c r="M217" s="5" t="s">
        <v>5</v>
      </c>
      <c r="N217" s="5" t="s">
        <v>6</v>
      </c>
      <c r="O217" s="5" t="s">
        <v>6</v>
      </c>
      <c r="P217" s="5" t="s">
        <v>6</v>
      </c>
      <c r="Q217" s="5">
        <v>0</v>
      </c>
    </row>
    <row r="218" spans="1:17" x14ac:dyDescent="0.25">
      <c r="A218" s="5" t="s">
        <v>69</v>
      </c>
      <c r="B218" s="5">
        <v>31012013</v>
      </c>
      <c r="C218" s="5">
        <v>2</v>
      </c>
      <c r="D218" s="5">
        <v>7</v>
      </c>
      <c r="E218" s="5">
        <v>1</v>
      </c>
      <c r="F218" s="5">
        <v>530000</v>
      </c>
      <c r="G218" s="5">
        <v>0</v>
      </c>
      <c r="H218" s="5">
        <v>0</v>
      </c>
      <c r="I218" s="5" t="s">
        <v>44</v>
      </c>
      <c r="J218" s="5" t="s">
        <v>2</v>
      </c>
      <c r="K218" s="5" t="s">
        <v>3</v>
      </c>
      <c r="L218" s="5" t="s">
        <v>4</v>
      </c>
      <c r="M218" s="5" t="s">
        <v>5</v>
      </c>
      <c r="N218" s="5" t="s">
        <v>6</v>
      </c>
      <c r="O218" s="5" t="s">
        <v>6</v>
      </c>
      <c r="P218" s="5" t="s">
        <v>6</v>
      </c>
      <c r="Q218" s="5">
        <v>0</v>
      </c>
    </row>
    <row r="219" spans="1:17" x14ac:dyDescent="0.25">
      <c r="A219" s="6" t="s">
        <v>69</v>
      </c>
      <c r="B219" s="6">
        <v>31012013</v>
      </c>
      <c r="C219" s="6">
        <v>2</v>
      </c>
      <c r="D219" s="6">
        <v>8</v>
      </c>
      <c r="E219" s="6">
        <v>1</v>
      </c>
      <c r="F219" s="6">
        <v>606148</v>
      </c>
      <c r="G219" s="6">
        <v>0</v>
      </c>
      <c r="H219" s="6">
        <v>0</v>
      </c>
      <c r="I219" s="6" t="s">
        <v>149</v>
      </c>
      <c r="J219" s="6" t="s">
        <v>2</v>
      </c>
      <c r="K219" s="6" t="s">
        <v>3</v>
      </c>
      <c r="L219" s="6" t="s">
        <v>4</v>
      </c>
      <c r="M219" s="6" t="s">
        <v>5</v>
      </c>
      <c r="N219" s="6" t="s">
        <v>6</v>
      </c>
      <c r="O219" s="6" t="s">
        <v>6</v>
      </c>
      <c r="P219" s="6" t="s">
        <v>6</v>
      </c>
      <c r="Q219" s="6">
        <v>0</v>
      </c>
    </row>
    <row r="220" spans="1:17" x14ac:dyDescent="0.25">
      <c r="A220" s="6" t="s">
        <v>69</v>
      </c>
      <c r="B220" s="6">
        <v>31012013</v>
      </c>
      <c r="C220" s="6">
        <v>2</v>
      </c>
      <c r="D220" s="6">
        <v>9</v>
      </c>
      <c r="E220" s="6">
        <v>1</v>
      </c>
      <c r="F220" s="6">
        <v>606163</v>
      </c>
      <c r="G220" s="6">
        <v>0</v>
      </c>
      <c r="H220" s="6">
        <v>0</v>
      </c>
      <c r="I220" s="6" t="s">
        <v>150</v>
      </c>
      <c r="J220" s="6" t="s">
        <v>2</v>
      </c>
      <c r="K220" s="6" t="s">
        <v>3</v>
      </c>
      <c r="L220" s="6" t="s">
        <v>4</v>
      </c>
      <c r="M220" s="6" t="s">
        <v>5</v>
      </c>
      <c r="N220" s="6" t="s">
        <v>6</v>
      </c>
      <c r="O220" s="6" t="s">
        <v>6</v>
      </c>
      <c r="P220" s="6" t="s">
        <v>6</v>
      </c>
      <c r="Q220" s="6">
        <v>0</v>
      </c>
    </row>
    <row r="221" spans="1:17" x14ac:dyDescent="0.25">
      <c r="A221" s="6" t="s">
        <v>69</v>
      </c>
      <c r="B221" s="6">
        <v>31012013</v>
      </c>
      <c r="C221" s="6">
        <v>2</v>
      </c>
      <c r="D221" s="6">
        <v>10</v>
      </c>
      <c r="E221" s="6">
        <v>1</v>
      </c>
      <c r="F221" s="6">
        <v>606167</v>
      </c>
      <c r="G221" s="6">
        <v>0</v>
      </c>
      <c r="H221" s="6">
        <v>0</v>
      </c>
      <c r="I221" s="6" t="s">
        <v>151</v>
      </c>
      <c r="J221" s="6" t="s">
        <v>2</v>
      </c>
      <c r="K221" s="6" t="s">
        <v>3</v>
      </c>
      <c r="L221" s="6" t="s">
        <v>4</v>
      </c>
      <c r="M221" s="6" t="s">
        <v>5</v>
      </c>
      <c r="N221" s="6" t="s">
        <v>6</v>
      </c>
      <c r="O221" s="6" t="s">
        <v>6</v>
      </c>
      <c r="P221" s="6" t="s">
        <v>6</v>
      </c>
      <c r="Q221" s="6">
        <v>0</v>
      </c>
    </row>
    <row r="222" spans="1:17" x14ac:dyDescent="0.25">
      <c r="A222" s="6" t="s">
        <v>69</v>
      </c>
      <c r="B222" s="6">
        <v>31012013</v>
      </c>
      <c r="C222" s="6">
        <v>2</v>
      </c>
      <c r="D222" s="6">
        <v>11</v>
      </c>
      <c r="E222" s="6">
        <v>1</v>
      </c>
      <c r="F222" s="6">
        <v>606171</v>
      </c>
      <c r="G222" s="6">
        <v>0</v>
      </c>
      <c r="H222" s="6">
        <v>0</v>
      </c>
      <c r="I222" s="6" t="s">
        <v>152</v>
      </c>
      <c r="J222" s="6" t="s">
        <v>2</v>
      </c>
      <c r="K222" s="6" t="s">
        <v>3</v>
      </c>
      <c r="L222" s="6" t="s">
        <v>4</v>
      </c>
      <c r="M222" s="6" t="s">
        <v>5</v>
      </c>
      <c r="N222" s="6" t="s">
        <v>6</v>
      </c>
      <c r="O222" s="6" t="s">
        <v>6</v>
      </c>
      <c r="P222" s="6" t="s">
        <v>6</v>
      </c>
      <c r="Q222" s="6">
        <v>0</v>
      </c>
    </row>
    <row r="223" spans="1:17" x14ac:dyDescent="0.25">
      <c r="A223" s="6" t="s">
        <v>69</v>
      </c>
      <c r="B223" s="6">
        <v>31012013</v>
      </c>
      <c r="C223" s="6">
        <v>2</v>
      </c>
      <c r="D223" s="6">
        <v>12</v>
      </c>
      <c r="E223" s="6">
        <v>1</v>
      </c>
      <c r="F223" s="6">
        <v>606172</v>
      </c>
      <c r="G223" s="6">
        <v>0</v>
      </c>
      <c r="H223" s="6">
        <v>0</v>
      </c>
      <c r="I223" s="6" t="s">
        <v>153</v>
      </c>
      <c r="J223" s="6" t="s">
        <v>2</v>
      </c>
      <c r="K223" s="6" t="s">
        <v>3</v>
      </c>
      <c r="L223" s="6" t="s">
        <v>4</v>
      </c>
      <c r="M223" s="6" t="s">
        <v>5</v>
      </c>
      <c r="N223" s="6" t="s">
        <v>6</v>
      </c>
      <c r="O223" s="6" t="s">
        <v>6</v>
      </c>
      <c r="P223" s="6" t="s">
        <v>6</v>
      </c>
      <c r="Q223" s="6">
        <v>0</v>
      </c>
    </row>
    <row r="224" spans="1:17" x14ac:dyDescent="0.25">
      <c r="A224" s="6" t="s">
        <v>69</v>
      </c>
      <c r="B224" s="6">
        <v>31012013</v>
      </c>
      <c r="C224" s="6">
        <v>2</v>
      </c>
      <c r="D224" s="6">
        <v>13</v>
      </c>
      <c r="E224" s="6">
        <v>1</v>
      </c>
      <c r="F224" s="6">
        <v>606178</v>
      </c>
      <c r="G224" s="6">
        <v>0</v>
      </c>
      <c r="H224" s="6">
        <v>0</v>
      </c>
      <c r="I224" s="6" t="s">
        <v>154</v>
      </c>
      <c r="J224" s="6" t="s">
        <v>2</v>
      </c>
      <c r="K224" s="6" t="s">
        <v>3</v>
      </c>
      <c r="L224" s="6" t="s">
        <v>4</v>
      </c>
      <c r="M224" s="6" t="s">
        <v>5</v>
      </c>
      <c r="N224" s="6" t="s">
        <v>6</v>
      </c>
      <c r="O224" s="6" t="s">
        <v>6</v>
      </c>
      <c r="P224" s="6" t="s">
        <v>6</v>
      </c>
      <c r="Q224" s="6">
        <v>0</v>
      </c>
    </row>
    <row r="225" spans="1:17" x14ac:dyDescent="0.25">
      <c r="A225" s="6" t="s">
        <v>69</v>
      </c>
      <c r="B225" s="6">
        <v>31012013</v>
      </c>
      <c r="C225" s="6">
        <v>2</v>
      </c>
      <c r="D225" s="6">
        <v>14</v>
      </c>
      <c r="E225" s="6">
        <v>1</v>
      </c>
      <c r="F225" s="6">
        <v>606179</v>
      </c>
      <c r="G225" s="6">
        <v>0</v>
      </c>
      <c r="H225" s="6">
        <v>0</v>
      </c>
      <c r="I225" s="6" t="s">
        <v>155</v>
      </c>
      <c r="J225" s="6" t="s">
        <v>2</v>
      </c>
      <c r="K225" s="6" t="s">
        <v>3</v>
      </c>
      <c r="L225" s="6" t="s">
        <v>4</v>
      </c>
      <c r="M225" s="6" t="s">
        <v>5</v>
      </c>
      <c r="N225" s="6" t="s">
        <v>6</v>
      </c>
      <c r="O225" s="6" t="s">
        <v>6</v>
      </c>
      <c r="P225" s="6" t="s">
        <v>6</v>
      </c>
      <c r="Q225" s="6">
        <v>0</v>
      </c>
    </row>
    <row r="226" spans="1:17" x14ac:dyDescent="0.25">
      <c r="A226" s="6" t="s">
        <v>69</v>
      </c>
      <c r="B226" s="6">
        <v>31012013</v>
      </c>
      <c r="C226" s="6">
        <v>2</v>
      </c>
      <c r="D226" s="6">
        <v>15</v>
      </c>
      <c r="E226" s="6">
        <v>1</v>
      </c>
      <c r="F226" s="6">
        <v>606180</v>
      </c>
      <c r="G226" s="6">
        <v>0</v>
      </c>
      <c r="H226" s="6">
        <v>0</v>
      </c>
      <c r="I226" s="6" t="s">
        <v>156</v>
      </c>
      <c r="J226" s="6" t="s">
        <v>2</v>
      </c>
      <c r="K226" s="6" t="s">
        <v>3</v>
      </c>
      <c r="L226" s="6" t="s">
        <v>4</v>
      </c>
      <c r="M226" s="6" t="s">
        <v>5</v>
      </c>
      <c r="N226" s="6" t="s">
        <v>6</v>
      </c>
      <c r="O226" s="6" t="s">
        <v>6</v>
      </c>
      <c r="P226" s="6" t="s">
        <v>6</v>
      </c>
      <c r="Q226" s="6">
        <v>0</v>
      </c>
    </row>
    <row r="227" spans="1:17" x14ac:dyDescent="0.25">
      <c r="A227" s="6" t="s">
        <v>69</v>
      </c>
      <c r="B227" s="6">
        <v>31012013</v>
      </c>
      <c r="C227" s="6">
        <v>2</v>
      </c>
      <c r="D227" s="6">
        <v>16</v>
      </c>
      <c r="E227" s="6">
        <v>1</v>
      </c>
      <c r="F227" s="6">
        <v>606181</v>
      </c>
      <c r="G227" s="6">
        <v>0</v>
      </c>
      <c r="H227" s="6">
        <v>0</v>
      </c>
      <c r="I227" s="6" t="s">
        <v>157</v>
      </c>
      <c r="J227" s="6" t="s">
        <v>2</v>
      </c>
      <c r="K227" s="6" t="s">
        <v>3</v>
      </c>
      <c r="L227" s="6" t="s">
        <v>4</v>
      </c>
      <c r="M227" s="6" t="s">
        <v>5</v>
      </c>
      <c r="N227" s="6" t="s">
        <v>6</v>
      </c>
      <c r="O227" s="6" t="s">
        <v>6</v>
      </c>
      <c r="P227" s="6" t="s">
        <v>6</v>
      </c>
      <c r="Q227" s="6">
        <v>0</v>
      </c>
    </row>
    <row r="228" spans="1:17" x14ac:dyDescent="0.25">
      <c r="A228" s="6" t="s">
        <v>69</v>
      </c>
      <c r="B228" s="6">
        <v>31012013</v>
      </c>
      <c r="C228" s="6">
        <v>2</v>
      </c>
      <c r="D228" s="6">
        <v>17</v>
      </c>
      <c r="E228" s="6">
        <v>1</v>
      </c>
      <c r="F228" s="6">
        <v>606182</v>
      </c>
      <c r="G228" s="6">
        <v>0</v>
      </c>
      <c r="H228" s="6">
        <v>0</v>
      </c>
      <c r="I228" s="6" t="s">
        <v>158</v>
      </c>
      <c r="J228" s="6" t="s">
        <v>2</v>
      </c>
      <c r="K228" s="6" t="s">
        <v>3</v>
      </c>
      <c r="L228" s="6" t="s">
        <v>4</v>
      </c>
      <c r="M228" s="6" t="s">
        <v>5</v>
      </c>
      <c r="N228" s="6" t="s">
        <v>6</v>
      </c>
      <c r="O228" s="6" t="s">
        <v>6</v>
      </c>
      <c r="P228" s="6" t="s">
        <v>6</v>
      </c>
      <c r="Q228" s="6">
        <v>0</v>
      </c>
    </row>
    <row r="229" spans="1:17" x14ac:dyDescent="0.25">
      <c r="A229" s="6" t="s">
        <v>69</v>
      </c>
      <c r="B229" s="6">
        <v>31012013</v>
      </c>
      <c r="C229" s="6">
        <v>2</v>
      </c>
      <c r="D229" s="6">
        <v>18</v>
      </c>
      <c r="E229" s="6">
        <v>1</v>
      </c>
      <c r="F229" s="6">
        <v>606183</v>
      </c>
      <c r="G229" s="6">
        <v>0</v>
      </c>
      <c r="H229" s="6">
        <v>0</v>
      </c>
      <c r="I229" s="6" t="s">
        <v>159</v>
      </c>
      <c r="J229" s="6" t="s">
        <v>2</v>
      </c>
      <c r="K229" s="6" t="s">
        <v>3</v>
      </c>
      <c r="L229" s="6" t="s">
        <v>4</v>
      </c>
      <c r="M229" s="6" t="s">
        <v>5</v>
      </c>
      <c r="N229" s="6" t="s">
        <v>6</v>
      </c>
      <c r="O229" s="6" t="s">
        <v>6</v>
      </c>
      <c r="P229" s="6" t="s">
        <v>6</v>
      </c>
      <c r="Q229" s="6">
        <v>0</v>
      </c>
    </row>
    <row r="230" spans="1:17" x14ac:dyDescent="0.25">
      <c r="A230" s="6" t="s">
        <v>69</v>
      </c>
      <c r="B230" s="6">
        <v>31012013</v>
      </c>
      <c r="C230" s="6">
        <v>2</v>
      </c>
      <c r="D230" s="6">
        <v>19</v>
      </c>
      <c r="E230" s="6">
        <v>1</v>
      </c>
      <c r="F230" s="6">
        <v>606314</v>
      </c>
      <c r="G230" s="6">
        <v>0</v>
      </c>
      <c r="H230" s="6">
        <v>0</v>
      </c>
      <c r="I230" s="6" t="s">
        <v>160</v>
      </c>
      <c r="J230" s="6" t="s">
        <v>2</v>
      </c>
      <c r="K230" s="6" t="s">
        <v>3</v>
      </c>
      <c r="L230" s="6" t="s">
        <v>4</v>
      </c>
      <c r="M230" s="6" t="s">
        <v>5</v>
      </c>
      <c r="N230" s="6" t="s">
        <v>6</v>
      </c>
      <c r="O230" s="6" t="s">
        <v>6</v>
      </c>
      <c r="P230" s="6" t="s">
        <v>6</v>
      </c>
      <c r="Q230" s="6">
        <v>0</v>
      </c>
    </row>
    <row r="231" spans="1:17" x14ac:dyDescent="0.25">
      <c r="A231" s="6" t="s">
        <v>69</v>
      </c>
      <c r="B231" s="6">
        <v>31012013</v>
      </c>
      <c r="C231" s="6">
        <v>2</v>
      </c>
      <c r="D231" s="6">
        <v>20</v>
      </c>
      <c r="E231" s="6">
        <v>1</v>
      </c>
      <c r="F231" s="6">
        <v>606400</v>
      </c>
      <c r="G231" s="6">
        <v>0</v>
      </c>
      <c r="H231" s="6">
        <v>0</v>
      </c>
      <c r="I231" s="6" t="s">
        <v>45</v>
      </c>
      <c r="J231" s="6" t="s">
        <v>2</v>
      </c>
      <c r="K231" s="6" t="s">
        <v>3</v>
      </c>
      <c r="L231" s="6" t="s">
        <v>4</v>
      </c>
      <c r="M231" s="6" t="s">
        <v>5</v>
      </c>
      <c r="N231" s="6" t="s">
        <v>6</v>
      </c>
      <c r="O231" s="6" t="s">
        <v>6</v>
      </c>
      <c r="P231" s="6" t="s">
        <v>6</v>
      </c>
      <c r="Q231" s="6">
        <v>0</v>
      </c>
    </row>
    <row r="232" spans="1:17" x14ac:dyDescent="0.25">
      <c r="A232" s="6" t="s">
        <v>69</v>
      </c>
      <c r="B232" s="6">
        <v>31012013</v>
      </c>
      <c r="C232" s="6">
        <v>2</v>
      </c>
      <c r="D232" s="6">
        <v>21</v>
      </c>
      <c r="E232" s="6">
        <v>1</v>
      </c>
      <c r="F232" s="6">
        <v>612205</v>
      </c>
      <c r="G232" s="6">
        <v>0</v>
      </c>
      <c r="H232" s="6">
        <v>0</v>
      </c>
      <c r="I232" s="6" t="s">
        <v>109</v>
      </c>
      <c r="J232" s="6" t="s">
        <v>2</v>
      </c>
      <c r="K232" s="6" t="s">
        <v>3</v>
      </c>
      <c r="L232" s="6" t="s">
        <v>4</v>
      </c>
      <c r="M232" s="6" t="s">
        <v>5</v>
      </c>
      <c r="N232" s="6" t="s">
        <v>6</v>
      </c>
      <c r="O232" s="6" t="s">
        <v>6</v>
      </c>
      <c r="P232" s="6" t="s">
        <v>6</v>
      </c>
      <c r="Q232" s="6">
        <v>0</v>
      </c>
    </row>
    <row r="233" spans="1:17" x14ac:dyDescent="0.25">
      <c r="A233" s="6" t="s">
        <v>69</v>
      </c>
      <c r="B233" s="6">
        <v>31012013</v>
      </c>
      <c r="C233" s="6">
        <v>2</v>
      </c>
      <c r="D233" s="6">
        <v>22</v>
      </c>
      <c r="E233" s="6">
        <v>1</v>
      </c>
      <c r="F233" s="6">
        <v>613500</v>
      </c>
      <c r="G233" s="6">
        <v>0</v>
      </c>
      <c r="H233" s="6">
        <v>0</v>
      </c>
      <c r="I233" s="6" t="s">
        <v>110</v>
      </c>
      <c r="J233" s="6" t="s">
        <v>2</v>
      </c>
      <c r="K233" s="6" t="s">
        <v>3</v>
      </c>
      <c r="L233" s="6" t="s">
        <v>4</v>
      </c>
      <c r="M233" s="6" t="s">
        <v>5</v>
      </c>
      <c r="N233" s="6" t="s">
        <v>6</v>
      </c>
      <c r="O233" s="6" t="s">
        <v>6</v>
      </c>
      <c r="P233" s="6" t="s">
        <v>6</v>
      </c>
      <c r="Q233" s="6">
        <v>0</v>
      </c>
    </row>
    <row r="234" spans="1:17" x14ac:dyDescent="0.25">
      <c r="A234" s="6" t="s">
        <v>69</v>
      </c>
      <c r="B234" s="6">
        <v>31012013</v>
      </c>
      <c r="C234" s="6">
        <v>2</v>
      </c>
      <c r="D234" s="6">
        <v>23</v>
      </c>
      <c r="E234" s="6">
        <v>1</v>
      </c>
      <c r="F234" s="6">
        <v>613509</v>
      </c>
      <c r="G234" s="6">
        <v>0</v>
      </c>
      <c r="H234" s="6">
        <v>0</v>
      </c>
      <c r="I234" s="6" t="s">
        <v>111</v>
      </c>
      <c r="J234" s="6" t="s">
        <v>2</v>
      </c>
      <c r="K234" s="6" t="s">
        <v>3</v>
      </c>
      <c r="L234" s="6" t="s">
        <v>4</v>
      </c>
      <c r="M234" s="6" t="s">
        <v>5</v>
      </c>
      <c r="N234" s="6" t="s">
        <v>6</v>
      </c>
      <c r="O234" s="6" t="s">
        <v>6</v>
      </c>
      <c r="P234" s="6" t="s">
        <v>6</v>
      </c>
      <c r="Q234" s="6">
        <v>0</v>
      </c>
    </row>
    <row r="235" spans="1:17" x14ac:dyDescent="0.25">
      <c r="A235" s="6" t="s">
        <v>69</v>
      </c>
      <c r="B235" s="6">
        <v>31012013</v>
      </c>
      <c r="C235" s="6">
        <v>2</v>
      </c>
      <c r="D235" s="6">
        <v>24</v>
      </c>
      <c r="E235" s="6">
        <v>1</v>
      </c>
      <c r="F235" s="6">
        <v>613511</v>
      </c>
      <c r="G235" s="6">
        <v>0</v>
      </c>
      <c r="H235" s="6">
        <v>0</v>
      </c>
      <c r="I235" s="6" t="s">
        <v>112</v>
      </c>
      <c r="J235" s="6" t="s">
        <v>2</v>
      </c>
      <c r="K235" s="6" t="s">
        <v>3</v>
      </c>
      <c r="L235" s="6" t="s">
        <v>4</v>
      </c>
      <c r="M235" s="6" t="s">
        <v>5</v>
      </c>
      <c r="N235" s="6" t="s">
        <v>6</v>
      </c>
      <c r="O235" s="6" t="s">
        <v>6</v>
      </c>
      <c r="P235" s="6" t="s">
        <v>6</v>
      </c>
      <c r="Q235" s="6">
        <v>0</v>
      </c>
    </row>
    <row r="236" spans="1:17" x14ac:dyDescent="0.25">
      <c r="A236" s="6" t="s">
        <v>69</v>
      </c>
      <c r="B236" s="6">
        <v>31012013</v>
      </c>
      <c r="C236" s="6">
        <v>2</v>
      </c>
      <c r="D236" s="6">
        <v>25</v>
      </c>
      <c r="E236" s="6">
        <v>1</v>
      </c>
      <c r="F236" s="6">
        <v>613522</v>
      </c>
      <c r="G236" s="6">
        <v>0</v>
      </c>
      <c r="H236" s="6">
        <v>0</v>
      </c>
      <c r="I236" s="6" t="s">
        <v>113</v>
      </c>
      <c r="J236" s="6" t="s">
        <v>2</v>
      </c>
      <c r="K236" s="6" t="s">
        <v>3</v>
      </c>
      <c r="L236" s="6" t="s">
        <v>4</v>
      </c>
      <c r="M236" s="6" t="s">
        <v>5</v>
      </c>
      <c r="N236" s="6" t="s">
        <v>6</v>
      </c>
      <c r="O236" s="6" t="s">
        <v>6</v>
      </c>
      <c r="P236" s="6" t="s">
        <v>6</v>
      </c>
      <c r="Q236" s="6">
        <v>0</v>
      </c>
    </row>
    <row r="237" spans="1:17" x14ac:dyDescent="0.25">
      <c r="A237" s="6" t="s">
        <v>69</v>
      </c>
      <c r="B237" s="6">
        <v>31012013</v>
      </c>
      <c r="C237" s="6">
        <v>2</v>
      </c>
      <c r="D237" s="6">
        <v>26</v>
      </c>
      <c r="E237" s="6">
        <v>1</v>
      </c>
      <c r="F237" s="6">
        <v>613701</v>
      </c>
      <c r="G237" s="6">
        <v>0</v>
      </c>
      <c r="H237" s="6">
        <v>0</v>
      </c>
      <c r="I237" s="6" t="s">
        <v>114</v>
      </c>
      <c r="J237" s="6" t="s">
        <v>2</v>
      </c>
      <c r="K237" s="6" t="s">
        <v>3</v>
      </c>
      <c r="L237" s="6" t="s">
        <v>4</v>
      </c>
      <c r="M237" s="6" t="s">
        <v>5</v>
      </c>
      <c r="N237" s="6" t="s">
        <v>6</v>
      </c>
      <c r="O237" s="6" t="s">
        <v>6</v>
      </c>
      <c r="P237" s="6" t="s">
        <v>6</v>
      </c>
      <c r="Q237" s="6">
        <v>0</v>
      </c>
    </row>
    <row r="238" spans="1:17" x14ac:dyDescent="0.25">
      <c r="A238" s="6" t="s">
        <v>69</v>
      </c>
      <c r="B238" s="6">
        <v>31012013</v>
      </c>
      <c r="C238" s="6">
        <v>2</v>
      </c>
      <c r="D238" s="6">
        <v>27</v>
      </c>
      <c r="E238" s="6">
        <v>1</v>
      </c>
      <c r="F238" s="6">
        <v>613702</v>
      </c>
      <c r="G238" s="6">
        <v>0</v>
      </c>
      <c r="H238" s="6">
        <v>0</v>
      </c>
      <c r="I238" s="6" t="s">
        <v>115</v>
      </c>
      <c r="J238" s="6" t="s">
        <v>2</v>
      </c>
      <c r="K238" s="6" t="s">
        <v>3</v>
      </c>
      <c r="L238" s="6" t="s">
        <v>4</v>
      </c>
      <c r="M238" s="6" t="s">
        <v>5</v>
      </c>
      <c r="N238" s="6" t="s">
        <v>6</v>
      </c>
      <c r="O238" s="6" t="s">
        <v>6</v>
      </c>
      <c r="P238" s="6" t="s">
        <v>6</v>
      </c>
      <c r="Q238" s="6">
        <v>0</v>
      </c>
    </row>
    <row r="239" spans="1:17" x14ac:dyDescent="0.25">
      <c r="A239" s="6" t="s">
        <v>69</v>
      </c>
      <c r="B239" s="6">
        <v>31012013</v>
      </c>
      <c r="C239" s="6">
        <v>2</v>
      </c>
      <c r="D239" s="6">
        <v>28</v>
      </c>
      <c r="E239" s="6">
        <v>1</v>
      </c>
      <c r="F239" s="6">
        <v>613705</v>
      </c>
      <c r="G239" s="6">
        <v>0</v>
      </c>
      <c r="H239" s="6">
        <v>0</v>
      </c>
      <c r="I239" s="6" t="s">
        <v>116</v>
      </c>
      <c r="J239" s="6" t="s">
        <v>2</v>
      </c>
      <c r="K239" s="6" t="s">
        <v>3</v>
      </c>
      <c r="L239" s="6" t="s">
        <v>4</v>
      </c>
      <c r="M239" s="6" t="s">
        <v>5</v>
      </c>
      <c r="N239" s="6" t="s">
        <v>6</v>
      </c>
      <c r="O239" s="6" t="s">
        <v>6</v>
      </c>
      <c r="P239" s="6" t="s">
        <v>6</v>
      </c>
      <c r="Q239" s="6">
        <v>0</v>
      </c>
    </row>
    <row r="240" spans="1:17" x14ac:dyDescent="0.25">
      <c r="A240" s="6" t="s">
        <v>69</v>
      </c>
      <c r="B240" s="6">
        <v>31012013</v>
      </c>
      <c r="C240" s="6">
        <v>2</v>
      </c>
      <c r="D240" s="6">
        <v>29</v>
      </c>
      <c r="E240" s="6">
        <v>1</v>
      </c>
      <c r="F240" s="6">
        <v>613706</v>
      </c>
      <c r="G240" s="6">
        <v>0</v>
      </c>
      <c r="H240" s="6">
        <v>0</v>
      </c>
      <c r="I240" s="6" t="s">
        <v>117</v>
      </c>
      <c r="J240" s="6" t="s">
        <v>2</v>
      </c>
      <c r="K240" s="6" t="s">
        <v>3</v>
      </c>
      <c r="L240" s="6" t="s">
        <v>4</v>
      </c>
      <c r="M240" s="6" t="s">
        <v>5</v>
      </c>
      <c r="N240" s="6" t="s">
        <v>6</v>
      </c>
      <c r="O240" s="6" t="s">
        <v>6</v>
      </c>
      <c r="P240" s="6" t="s">
        <v>6</v>
      </c>
      <c r="Q240" s="6">
        <v>0</v>
      </c>
    </row>
    <row r="241" spans="1:17" x14ac:dyDescent="0.25">
      <c r="A241" s="6" t="s">
        <v>69</v>
      </c>
      <c r="B241" s="6">
        <v>31012013</v>
      </c>
      <c r="C241" s="6">
        <v>2</v>
      </c>
      <c r="D241" s="6">
        <v>30</v>
      </c>
      <c r="E241" s="6">
        <v>1</v>
      </c>
      <c r="F241" s="6">
        <v>613707</v>
      </c>
      <c r="G241" s="6">
        <v>0</v>
      </c>
      <c r="H241" s="6">
        <v>0</v>
      </c>
      <c r="I241" s="6" t="s">
        <v>118</v>
      </c>
      <c r="J241" s="6" t="s">
        <v>2</v>
      </c>
      <c r="K241" s="6" t="s">
        <v>3</v>
      </c>
      <c r="L241" s="6" t="s">
        <v>4</v>
      </c>
      <c r="M241" s="6" t="s">
        <v>5</v>
      </c>
      <c r="N241" s="6" t="s">
        <v>6</v>
      </c>
      <c r="O241" s="6" t="s">
        <v>6</v>
      </c>
      <c r="P241" s="6" t="s">
        <v>6</v>
      </c>
      <c r="Q241" s="6">
        <v>0</v>
      </c>
    </row>
    <row r="242" spans="1:17" x14ac:dyDescent="0.25">
      <c r="A242" s="6" t="s">
        <v>69</v>
      </c>
      <c r="B242" s="6">
        <v>31012013</v>
      </c>
      <c r="C242" s="6">
        <v>2</v>
      </c>
      <c r="D242" s="6">
        <v>31</v>
      </c>
      <c r="E242" s="6">
        <v>1</v>
      </c>
      <c r="F242" s="6">
        <v>613708</v>
      </c>
      <c r="G242" s="6">
        <v>0</v>
      </c>
      <c r="H242" s="6">
        <v>0</v>
      </c>
      <c r="I242" s="6" t="s">
        <v>119</v>
      </c>
      <c r="J242" s="6" t="s">
        <v>2</v>
      </c>
      <c r="K242" s="6" t="s">
        <v>3</v>
      </c>
      <c r="L242" s="6" t="s">
        <v>4</v>
      </c>
      <c r="M242" s="6" t="s">
        <v>5</v>
      </c>
      <c r="N242" s="6" t="s">
        <v>6</v>
      </c>
      <c r="O242" s="6" t="s">
        <v>6</v>
      </c>
      <c r="P242" s="6" t="s">
        <v>6</v>
      </c>
      <c r="Q242" s="6">
        <v>0</v>
      </c>
    </row>
    <row r="243" spans="1:17" x14ac:dyDescent="0.25">
      <c r="A243" s="6" t="s">
        <v>69</v>
      </c>
      <c r="B243" s="6">
        <v>31012013</v>
      </c>
      <c r="C243" s="6">
        <v>2</v>
      </c>
      <c r="D243" s="6">
        <v>32</v>
      </c>
      <c r="E243" s="6">
        <v>1</v>
      </c>
      <c r="F243" s="6">
        <v>613709</v>
      </c>
      <c r="G243" s="6">
        <v>0</v>
      </c>
      <c r="H243" s="6">
        <v>0</v>
      </c>
      <c r="I243" s="6" t="s">
        <v>120</v>
      </c>
      <c r="J243" s="6" t="s">
        <v>2</v>
      </c>
      <c r="K243" s="6" t="s">
        <v>3</v>
      </c>
      <c r="L243" s="6" t="s">
        <v>4</v>
      </c>
      <c r="M243" s="6" t="s">
        <v>5</v>
      </c>
      <c r="N243" s="6" t="s">
        <v>6</v>
      </c>
      <c r="O243" s="6" t="s">
        <v>6</v>
      </c>
      <c r="P243" s="6" t="s">
        <v>6</v>
      </c>
      <c r="Q243" s="6">
        <v>0</v>
      </c>
    </row>
    <row r="244" spans="1:17" x14ac:dyDescent="0.25">
      <c r="A244" s="6" t="s">
        <v>69</v>
      </c>
      <c r="B244" s="6">
        <v>31012013</v>
      </c>
      <c r="C244" s="6">
        <v>2</v>
      </c>
      <c r="D244" s="6">
        <v>33</v>
      </c>
      <c r="E244" s="6">
        <v>1</v>
      </c>
      <c r="F244" s="6">
        <v>615000</v>
      </c>
      <c r="G244" s="6">
        <v>0</v>
      </c>
      <c r="H244" s="6">
        <v>0</v>
      </c>
      <c r="I244" s="6" t="s">
        <v>121</v>
      </c>
      <c r="J244" s="6" t="s">
        <v>2</v>
      </c>
      <c r="K244" s="6" t="s">
        <v>3</v>
      </c>
      <c r="L244" s="6" t="s">
        <v>4</v>
      </c>
      <c r="M244" s="6" t="s">
        <v>5</v>
      </c>
      <c r="N244" s="6" t="s">
        <v>6</v>
      </c>
      <c r="O244" s="6" t="s">
        <v>6</v>
      </c>
      <c r="P244" s="6" t="s">
        <v>6</v>
      </c>
      <c r="Q244" s="6">
        <v>0</v>
      </c>
    </row>
    <row r="245" spans="1:17" x14ac:dyDescent="0.25">
      <c r="A245" s="6" t="s">
        <v>69</v>
      </c>
      <c r="B245" s="6">
        <v>31012013</v>
      </c>
      <c r="C245" s="6">
        <v>2</v>
      </c>
      <c r="D245" s="6">
        <v>34</v>
      </c>
      <c r="E245" s="6">
        <v>1</v>
      </c>
      <c r="F245" s="6">
        <v>615507</v>
      </c>
      <c r="G245" s="6">
        <v>0</v>
      </c>
      <c r="H245" s="6">
        <v>0</v>
      </c>
      <c r="I245" s="6" t="s">
        <v>122</v>
      </c>
      <c r="J245" s="6" t="s">
        <v>2</v>
      </c>
      <c r="K245" s="6" t="s">
        <v>3</v>
      </c>
      <c r="L245" s="6" t="s">
        <v>4</v>
      </c>
      <c r="M245" s="6" t="s">
        <v>5</v>
      </c>
      <c r="N245" s="6" t="s">
        <v>6</v>
      </c>
      <c r="O245" s="6" t="s">
        <v>6</v>
      </c>
      <c r="P245" s="6" t="s">
        <v>6</v>
      </c>
      <c r="Q245" s="6">
        <v>0</v>
      </c>
    </row>
    <row r="246" spans="1:17" x14ac:dyDescent="0.25">
      <c r="A246" s="6" t="s">
        <v>69</v>
      </c>
      <c r="B246" s="6">
        <v>31012013</v>
      </c>
      <c r="C246" s="6">
        <v>2</v>
      </c>
      <c r="D246" s="6">
        <v>35</v>
      </c>
      <c r="E246" s="6">
        <v>1</v>
      </c>
      <c r="F246" s="6">
        <v>615511</v>
      </c>
      <c r="G246" s="6">
        <v>0</v>
      </c>
      <c r="H246" s="6">
        <v>0</v>
      </c>
      <c r="I246" s="6" t="s">
        <v>123</v>
      </c>
      <c r="J246" s="6" t="s">
        <v>2</v>
      </c>
      <c r="K246" s="6" t="s">
        <v>3</v>
      </c>
      <c r="L246" s="6" t="s">
        <v>4</v>
      </c>
      <c r="M246" s="6" t="s">
        <v>5</v>
      </c>
      <c r="N246" s="6" t="s">
        <v>6</v>
      </c>
      <c r="O246" s="6" t="s">
        <v>6</v>
      </c>
      <c r="P246" s="6" t="s">
        <v>6</v>
      </c>
      <c r="Q246" s="6">
        <v>0</v>
      </c>
    </row>
    <row r="247" spans="1:17" x14ac:dyDescent="0.25">
      <c r="A247" s="6" t="s">
        <v>69</v>
      </c>
      <c r="B247" s="6">
        <v>31012013</v>
      </c>
      <c r="C247" s="6">
        <v>2</v>
      </c>
      <c r="D247" s="6">
        <v>36</v>
      </c>
      <c r="E247" s="6">
        <v>1</v>
      </c>
      <c r="F247" s="6">
        <v>615512</v>
      </c>
      <c r="G247" s="6">
        <v>0</v>
      </c>
      <c r="H247" s="6">
        <v>0</v>
      </c>
      <c r="I247" s="6" t="s">
        <v>124</v>
      </c>
      <c r="J247" s="6" t="s">
        <v>2</v>
      </c>
      <c r="K247" s="6" t="s">
        <v>3</v>
      </c>
      <c r="L247" s="6" t="s">
        <v>4</v>
      </c>
      <c r="M247" s="6" t="s">
        <v>5</v>
      </c>
      <c r="N247" s="6" t="s">
        <v>6</v>
      </c>
      <c r="O247" s="6" t="s">
        <v>6</v>
      </c>
      <c r="P247" s="6" t="s">
        <v>6</v>
      </c>
      <c r="Q247" s="6">
        <v>0</v>
      </c>
    </row>
    <row r="248" spans="1:17" x14ac:dyDescent="0.25">
      <c r="A248" s="6" t="s">
        <v>69</v>
      </c>
      <c r="B248" s="6">
        <v>31012013</v>
      </c>
      <c r="C248" s="6">
        <v>2</v>
      </c>
      <c r="D248" s="6">
        <v>37</v>
      </c>
      <c r="E248" s="6">
        <v>1</v>
      </c>
      <c r="F248" s="6">
        <v>615528</v>
      </c>
      <c r="G248" s="6">
        <v>0</v>
      </c>
      <c r="H248" s="6">
        <v>0</v>
      </c>
      <c r="I248" s="6" t="s">
        <v>125</v>
      </c>
      <c r="J248" s="6" t="s">
        <v>2</v>
      </c>
      <c r="K248" s="6" t="s">
        <v>3</v>
      </c>
      <c r="L248" s="6" t="s">
        <v>4</v>
      </c>
      <c r="M248" s="6" t="s">
        <v>5</v>
      </c>
      <c r="N248" s="6" t="s">
        <v>6</v>
      </c>
      <c r="O248" s="6" t="s">
        <v>6</v>
      </c>
      <c r="P248" s="6" t="s">
        <v>6</v>
      </c>
      <c r="Q248" s="6">
        <v>0</v>
      </c>
    </row>
    <row r="249" spans="1:17" x14ac:dyDescent="0.25">
      <c r="A249" s="6" t="s">
        <v>69</v>
      </c>
      <c r="B249" s="6">
        <v>31012013</v>
      </c>
      <c r="C249" s="6">
        <v>2</v>
      </c>
      <c r="D249" s="6">
        <v>38</v>
      </c>
      <c r="E249" s="6">
        <v>1</v>
      </c>
      <c r="F249" s="6">
        <v>615536</v>
      </c>
      <c r="G249" s="6">
        <v>0</v>
      </c>
      <c r="H249" s="6">
        <v>0</v>
      </c>
      <c r="I249" s="6" t="s">
        <v>126</v>
      </c>
      <c r="J249" s="6" t="s">
        <v>2</v>
      </c>
      <c r="K249" s="6" t="s">
        <v>3</v>
      </c>
      <c r="L249" s="6" t="s">
        <v>4</v>
      </c>
      <c r="M249" s="6" t="s">
        <v>5</v>
      </c>
      <c r="N249" s="6" t="s">
        <v>6</v>
      </c>
      <c r="O249" s="6" t="s">
        <v>6</v>
      </c>
      <c r="P249" s="6" t="s">
        <v>6</v>
      </c>
      <c r="Q249" s="6">
        <v>0</v>
      </c>
    </row>
    <row r="250" spans="1:17" x14ac:dyDescent="0.25">
      <c r="A250" s="6" t="s">
        <v>69</v>
      </c>
      <c r="B250" s="6">
        <v>31012013</v>
      </c>
      <c r="C250" s="6">
        <v>2</v>
      </c>
      <c r="D250" s="6">
        <v>39</v>
      </c>
      <c r="E250" s="6">
        <v>1</v>
      </c>
      <c r="F250" s="6">
        <v>615546</v>
      </c>
      <c r="G250" s="6">
        <v>0</v>
      </c>
      <c r="H250" s="6">
        <v>0</v>
      </c>
      <c r="I250" s="6" t="s">
        <v>127</v>
      </c>
      <c r="J250" s="6" t="s">
        <v>2</v>
      </c>
      <c r="K250" s="6" t="s">
        <v>3</v>
      </c>
      <c r="L250" s="6" t="s">
        <v>4</v>
      </c>
      <c r="M250" s="6" t="s">
        <v>5</v>
      </c>
      <c r="N250" s="6" t="s">
        <v>6</v>
      </c>
      <c r="O250" s="6" t="s">
        <v>6</v>
      </c>
      <c r="P250" s="6" t="s">
        <v>6</v>
      </c>
      <c r="Q250" s="6">
        <v>0</v>
      </c>
    </row>
    <row r="251" spans="1:17" x14ac:dyDescent="0.25">
      <c r="A251" s="6" t="s">
        <v>69</v>
      </c>
      <c r="B251" s="6">
        <v>31012013</v>
      </c>
      <c r="C251" s="6">
        <v>2</v>
      </c>
      <c r="D251" s="6">
        <v>40</v>
      </c>
      <c r="E251" s="6">
        <v>1</v>
      </c>
      <c r="F251" s="6">
        <v>615548</v>
      </c>
      <c r="G251" s="6">
        <v>0</v>
      </c>
      <c r="H251" s="6">
        <v>0</v>
      </c>
      <c r="I251" s="6" t="s">
        <v>128</v>
      </c>
      <c r="J251" s="6" t="s">
        <v>2</v>
      </c>
      <c r="K251" s="6" t="s">
        <v>3</v>
      </c>
      <c r="L251" s="6" t="s">
        <v>4</v>
      </c>
      <c r="M251" s="6" t="s">
        <v>5</v>
      </c>
      <c r="N251" s="6" t="s">
        <v>6</v>
      </c>
      <c r="O251" s="6" t="s">
        <v>6</v>
      </c>
      <c r="P251" s="6" t="s">
        <v>6</v>
      </c>
      <c r="Q251" s="6">
        <v>0</v>
      </c>
    </row>
    <row r="252" spans="1:17" x14ac:dyDescent="0.25">
      <c r="A252" s="6" t="s">
        <v>69</v>
      </c>
      <c r="B252" s="6">
        <v>31012013</v>
      </c>
      <c r="C252" s="6">
        <v>2</v>
      </c>
      <c r="D252" s="6">
        <v>41</v>
      </c>
      <c r="E252" s="6">
        <v>1</v>
      </c>
      <c r="F252" s="6">
        <v>615549</v>
      </c>
      <c r="G252" s="6">
        <v>0</v>
      </c>
      <c r="H252" s="6">
        <v>0</v>
      </c>
      <c r="I252" s="6" t="s">
        <v>129</v>
      </c>
      <c r="J252" s="6" t="s">
        <v>2</v>
      </c>
      <c r="K252" s="6" t="s">
        <v>3</v>
      </c>
      <c r="L252" s="6" t="s">
        <v>4</v>
      </c>
      <c r="M252" s="6" t="s">
        <v>5</v>
      </c>
      <c r="N252" s="6" t="s">
        <v>6</v>
      </c>
      <c r="O252" s="6" t="s">
        <v>6</v>
      </c>
      <c r="P252" s="6" t="s">
        <v>6</v>
      </c>
      <c r="Q252" s="6">
        <v>0</v>
      </c>
    </row>
    <row r="253" spans="1:17" x14ac:dyDescent="0.25">
      <c r="A253" s="6" t="s">
        <v>69</v>
      </c>
      <c r="B253" s="6">
        <v>31012013</v>
      </c>
      <c r="C253" s="6">
        <v>2</v>
      </c>
      <c r="D253" s="6">
        <v>42</v>
      </c>
      <c r="E253" s="6">
        <v>1</v>
      </c>
      <c r="F253" s="6">
        <v>615552</v>
      </c>
      <c r="G253" s="6">
        <v>0</v>
      </c>
      <c r="H253" s="6">
        <v>0</v>
      </c>
      <c r="I253" s="6" t="s">
        <v>130</v>
      </c>
      <c r="J253" s="6" t="s">
        <v>2</v>
      </c>
      <c r="K253" s="6" t="s">
        <v>3</v>
      </c>
      <c r="L253" s="6" t="s">
        <v>4</v>
      </c>
      <c r="M253" s="6" t="s">
        <v>5</v>
      </c>
      <c r="N253" s="6" t="s">
        <v>6</v>
      </c>
      <c r="O253" s="6" t="s">
        <v>6</v>
      </c>
      <c r="P253" s="6" t="s">
        <v>6</v>
      </c>
      <c r="Q253" s="6">
        <v>0</v>
      </c>
    </row>
    <row r="254" spans="1:17" x14ac:dyDescent="0.25">
      <c r="A254" s="6" t="s">
        <v>69</v>
      </c>
      <c r="B254" s="6">
        <v>31012013</v>
      </c>
      <c r="C254" s="6">
        <v>2</v>
      </c>
      <c r="D254" s="6">
        <v>43</v>
      </c>
      <c r="E254" s="6">
        <v>1</v>
      </c>
      <c r="F254" s="6">
        <v>615559</v>
      </c>
      <c r="G254" s="6">
        <v>0</v>
      </c>
      <c r="H254" s="6">
        <v>0</v>
      </c>
      <c r="I254" s="6" t="s">
        <v>131</v>
      </c>
      <c r="J254" s="6" t="s">
        <v>2</v>
      </c>
      <c r="K254" s="6" t="s">
        <v>3</v>
      </c>
      <c r="L254" s="6" t="s">
        <v>4</v>
      </c>
      <c r="M254" s="6" t="s">
        <v>5</v>
      </c>
      <c r="N254" s="6" t="s">
        <v>6</v>
      </c>
      <c r="O254" s="6" t="s">
        <v>6</v>
      </c>
      <c r="P254" s="6" t="s">
        <v>6</v>
      </c>
      <c r="Q254" s="6">
        <v>0</v>
      </c>
    </row>
    <row r="255" spans="1:17" x14ac:dyDescent="0.25">
      <c r="A255" s="6" t="s">
        <v>69</v>
      </c>
      <c r="B255" s="6">
        <v>31012013</v>
      </c>
      <c r="C255" s="6">
        <v>2</v>
      </c>
      <c r="D255" s="6">
        <v>44</v>
      </c>
      <c r="E255" s="6">
        <v>1</v>
      </c>
      <c r="F255" s="6">
        <v>615563</v>
      </c>
      <c r="G255" s="6">
        <v>0</v>
      </c>
      <c r="H255" s="6">
        <v>0</v>
      </c>
      <c r="I255" s="6" t="s">
        <v>132</v>
      </c>
      <c r="J255" s="6" t="s">
        <v>2</v>
      </c>
      <c r="K255" s="6" t="s">
        <v>3</v>
      </c>
      <c r="L255" s="6" t="s">
        <v>4</v>
      </c>
      <c r="M255" s="6" t="s">
        <v>5</v>
      </c>
      <c r="N255" s="6" t="s">
        <v>6</v>
      </c>
      <c r="O255" s="6" t="s">
        <v>6</v>
      </c>
      <c r="P255" s="6" t="s">
        <v>6</v>
      </c>
      <c r="Q255" s="6">
        <v>0</v>
      </c>
    </row>
    <row r="256" spans="1:17" x14ac:dyDescent="0.25">
      <c r="A256" s="6" t="s">
        <v>69</v>
      </c>
      <c r="B256" s="6">
        <v>31012013</v>
      </c>
      <c r="C256" s="6">
        <v>2</v>
      </c>
      <c r="D256" s="6">
        <v>45</v>
      </c>
      <c r="E256" s="6">
        <v>1</v>
      </c>
      <c r="F256" s="6">
        <v>616104</v>
      </c>
      <c r="G256" s="6">
        <v>0</v>
      </c>
      <c r="H256" s="6">
        <v>0</v>
      </c>
      <c r="I256" s="6" t="s">
        <v>133</v>
      </c>
      <c r="J256" s="6" t="s">
        <v>2</v>
      </c>
      <c r="K256" s="6" t="s">
        <v>3</v>
      </c>
      <c r="L256" s="6" t="s">
        <v>4</v>
      </c>
      <c r="M256" s="6" t="s">
        <v>5</v>
      </c>
      <c r="N256" s="6" t="s">
        <v>6</v>
      </c>
      <c r="O256" s="6" t="s">
        <v>6</v>
      </c>
      <c r="P256" s="6" t="s">
        <v>6</v>
      </c>
      <c r="Q256" s="6">
        <v>0</v>
      </c>
    </row>
    <row r="257" spans="1:17" x14ac:dyDescent="0.25">
      <c r="A257" s="6" t="s">
        <v>69</v>
      </c>
      <c r="B257" s="6">
        <v>31012013</v>
      </c>
      <c r="C257" s="6">
        <v>2</v>
      </c>
      <c r="D257" s="6">
        <v>46</v>
      </c>
      <c r="E257" s="6">
        <v>1</v>
      </c>
      <c r="F257" s="6">
        <v>616105</v>
      </c>
      <c r="G257" s="6">
        <v>0</v>
      </c>
      <c r="H257" s="6">
        <v>0</v>
      </c>
      <c r="I257" s="6" t="s">
        <v>134</v>
      </c>
      <c r="J257" s="6" t="s">
        <v>2</v>
      </c>
      <c r="K257" s="6" t="s">
        <v>3</v>
      </c>
      <c r="L257" s="6" t="s">
        <v>4</v>
      </c>
      <c r="M257" s="6" t="s">
        <v>5</v>
      </c>
      <c r="N257" s="6" t="s">
        <v>6</v>
      </c>
      <c r="O257" s="6" t="s">
        <v>6</v>
      </c>
      <c r="P257" s="6" t="s">
        <v>6</v>
      </c>
      <c r="Q257" s="6">
        <v>0</v>
      </c>
    </row>
    <row r="258" spans="1:17" x14ac:dyDescent="0.25">
      <c r="A258" s="6" t="s">
        <v>69</v>
      </c>
      <c r="B258" s="6">
        <v>31012013</v>
      </c>
      <c r="C258" s="6">
        <v>2</v>
      </c>
      <c r="D258" s="6">
        <v>47</v>
      </c>
      <c r="E258" s="6">
        <v>1</v>
      </c>
      <c r="F258" s="6">
        <v>616106</v>
      </c>
      <c r="G258" s="6">
        <v>0</v>
      </c>
      <c r="H258" s="6">
        <v>0</v>
      </c>
      <c r="I258" s="6" t="s">
        <v>135</v>
      </c>
      <c r="J258" s="6" t="s">
        <v>2</v>
      </c>
      <c r="K258" s="6" t="s">
        <v>3</v>
      </c>
      <c r="L258" s="6" t="s">
        <v>4</v>
      </c>
      <c r="M258" s="6" t="s">
        <v>5</v>
      </c>
      <c r="N258" s="6" t="s">
        <v>6</v>
      </c>
      <c r="O258" s="6" t="s">
        <v>6</v>
      </c>
      <c r="P258" s="6" t="s">
        <v>6</v>
      </c>
      <c r="Q258" s="6">
        <v>0</v>
      </c>
    </row>
    <row r="259" spans="1:17" x14ac:dyDescent="0.25">
      <c r="A259" s="6" t="s">
        <v>69</v>
      </c>
      <c r="B259" s="6">
        <v>31012013</v>
      </c>
      <c r="C259" s="6">
        <v>2</v>
      </c>
      <c r="D259" s="6">
        <v>48</v>
      </c>
      <c r="E259" s="6">
        <v>1</v>
      </c>
      <c r="F259" s="6">
        <v>616111</v>
      </c>
      <c r="G259" s="6">
        <v>0</v>
      </c>
      <c r="H259" s="6">
        <v>0</v>
      </c>
      <c r="I259" s="6" t="s">
        <v>136</v>
      </c>
      <c r="J259" s="6" t="s">
        <v>2</v>
      </c>
      <c r="K259" s="6" t="s">
        <v>3</v>
      </c>
      <c r="L259" s="6" t="s">
        <v>4</v>
      </c>
      <c r="M259" s="6" t="s">
        <v>5</v>
      </c>
      <c r="N259" s="6" t="s">
        <v>6</v>
      </c>
      <c r="O259" s="6" t="s">
        <v>6</v>
      </c>
      <c r="P259" s="6" t="s">
        <v>6</v>
      </c>
      <c r="Q259" s="6">
        <v>0</v>
      </c>
    </row>
    <row r="260" spans="1:17" x14ac:dyDescent="0.25">
      <c r="A260" s="6" t="s">
        <v>69</v>
      </c>
      <c r="B260" s="6">
        <v>31012013</v>
      </c>
      <c r="C260" s="6">
        <v>2</v>
      </c>
      <c r="D260" s="6">
        <v>49</v>
      </c>
      <c r="E260" s="6">
        <v>1</v>
      </c>
      <c r="F260" s="6">
        <v>622400</v>
      </c>
      <c r="G260" s="6">
        <v>0</v>
      </c>
      <c r="H260" s="6">
        <v>0</v>
      </c>
      <c r="I260" s="6" t="s">
        <v>47</v>
      </c>
      <c r="J260" s="6" t="s">
        <v>2</v>
      </c>
      <c r="K260" s="6" t="s">
        <v>3</v>
      </c>
      <c r="L260" s="6" t="s">
        <v>4</v>
      </c>
      <c r="M260" s="6" t="s">
        <v>5</v>
      </c>
      <c r="N260" s="6" t="s">
        <v>6</v>
      </c>
      <c r="O260" s="6" t="s">
        <v>6</v>
      </c>
      <c r="P260" s="6" t="s">
        <v>6</v>
      </c>
      <c r="Q260" s="6">
        <v>0</v>
      </c>
    </row>
    <row r="261" spans="1:17" x14ac:dyDescent="0.25">
      <c r="A261" s="6" t="s">
        <v>69</v>
      </c>
      <c r="B261" s="6">
        <v>31012013</v>
      </c>
      <c r="C261" s="6">
        <v>2</v>
      </c>
      <c r="D261" s="6">
        <v>50</v>
      </c>
      <c r="E261" s="6">
        <v>1</v>
      </c>
      <c r="F261" s="6">
        <v>622600</v>
      </c>
      <c r="G261" s="6">
        <v>0</v>
      </c>
      <c r="H261" s="6">
        <v>0</v>
      </c>
      <c r="I261" s="6" t="s">
        <v>48</v>
      </c>
      <c r="J261" s="6" t="s">
        <v>2</v>
      </c>
      <c r="K261" s="6" t="s">
        <v>3</v>
      </c>
      <c r="L261" s="6" t="s">
        <v>4</v>
      </c>
      <c r="M261" s="6" t="s">
        <v>5</v>
      </c>
      <c r="N261" s="6" t="s">
        <v>6</v>
      </c>
      <c r="O261" s="6" t="s">
        <v>6</v>
      </c>
      <c r="P261" s="6" t="s">
        <v>6</v>
      </c>
      <c r="Q261" s="6">
        <v>0</v>
      </c>
    </row>
    <row r="262" spans="1:17" x14ac:dyDescent="0.25">
      <c r="A262" s="6" t="s">
        <v>69</v>
      </c>
      <c r="B262" s="6">
        <v>31012013</v>
      </c>
      <c r="C262" s="6">
        <v>3</v>
      </c>
      <c r="D262" s="6">
        <v>1</v>
      </c>
      <c r="E262" s="6">
        <v>1</v>
      </c>
      <c r="F262" s="6">
        <v>622700</v>
      </c>
      <c r="G262" s="6">
        <v>0</v>
      </c>
      <c r="H262" s="6">
        <v>0</v>
      </c>
      <c r="I262" s="6" t="s">
        <v>49</v>
      </c>
      <c r="J262" s="6" t="s">
        <v>2</v>
      </c>
      <c r="K262" s="6" t="s">
        <v>3</v>
      </c>
      <c r="L262" s="6" t="s">
        <v>4</v>
      </c>
      <c r="M262" s="6" t="s">
        <v>5</v>
      </c>
      <c r="N262" s="6" t="s">
        <v>6</v>
      </c>
      <c r="O262" s="6" t="s">
        <v>6</v>
      </c>
      <c r="P262" s="6" t="s">
        <v>6</v>
      </c>
      <c r="Q262" s="6">
        <v>0</v>
      </c>
    </row>
    <row r="263" spans="1:17" x14ac:dyDescent="0.25">
      <c r="A263" s="6" t="s">
        <v>69</v>
      </c>
      <c r="B263" s="6">
        <v>31012013</v>
      </c>
      <c r="C263" s="6">
        <v>3</v>
      </c>
      <c r="D263" s="6">
        <v>2</v>
      </c>
      <c r="E263" s="6">
        <v>1</v>
      </c>
      <c r="F263" s="6">
        <v>625100</v>
      </c>
      <c r="G263" s="6">
        <v>0</v>
      </c>
      <c r="H263" s="6">
        <v>0</v>
      </c>
      <c r="I263" s="6" t="s">
        <v>137</v>
      </c>
      <c r="J263" s="6" t="s">
        <v>2</v>
      </c>
      <c r="K263" s="6" t="s">
        <v>3</v>
      </c>
      <c r="L263" s="6" t="s">
        <v>4</v>
      </c>
      <c r="M263" s="6" t="s">
        <v>5</v>
      </c>
      <c r="N263" s="6" t="s">
        <v>6</v>
      </c>
      <c r="O263" s="6" t="s">
        <v>6</v>
      </c>
      <c r="P263" s="6" t="s">
        <v>6</v>
      </c>
      <c r="Q263" s="6">
        <v>0</v>
      </c>
    </row>
    <row r="264" spans="1:17" x14ac:dyDescent="0.25">
      <c r="A264" s="6" t="s">
        <v>69</v>
      </c>
      <c r="B264" s="6">
        <v>31012013</v>
      </c>
      <c r="C264" s="6">
        <v>3</v>
      </c>
      <c r="D264" s="6">
        <v>3</v>
      </c>
      <c r="E264" s="6">
        <v>1</v>
      </c>
      <c r="F264" s="6">
        <v>625105</v>
      </c>
      <c r="G264" s="6">
        <v>0</v>
      </c>
      <c r="H264" s="6">
        <v>0</v>
      </c>
      <c r="I264" s="6" t="s">
        <v>138</v>
      </c>
      <c r="J264" s="6" t="s">
        <v>2</v>
      </c>
      <c r="K264" s="6" t="s">
        <v>3</v>
      </c>
      <c r="L264" s="6" t="s">
        <v>4</v>
      </c>
      <c r="M264" s="6" t="s">
        <v>5</v>
      </c>
      <c r="N264" s="6" t="s">
        <v>6</v>
      </c>
      <c r="O264" s="6" t="s">
        <v>6</v>
      </c>
      <c r="P264" s="6" t="s">
        <v>6</v>
      </c>
      <c r="Q264" s="6">
        <v>0</v>
      </c>
    </row>
    <row r="265" spans="1:17" x14ac:dyDescent="0.25">
      <c r="A265" s="6" t="s">
        <v>69</v>
      </c>
      <c r="B265" s="6">
        <v>31012013</v>
      </c>
      <c r="C265" s="6">
        <v>3</v>
      </c>
      <c r="D265" s="6">
        <v>4</v>
      </c>
      <c r="E265" s="6">
        <v>1</v>
      </c>
      <c r="F265" s="6">
        <v>625110</v>
      </c>
      <c r="G265" s="6">
        <v>0</v>
      </c>
      <c r="H265" s="6">
        <v>0</v>
      </c>
      <c r="I265" s="6" t="s">
        <v>139</v>
      </c>
      <c r="J265" s="6" t="s">
        <v>2</v>
      </c>
      <c r="K265" s="6" t="s">
        <v>3</v>
      </c>
      <c r="L265" s="6" t="s">
        <v>4</v>
      </c>
      <c r="M265" s="6" t="s">
        <v>5</v>
      </c>
      <c r="N265" s="6" t="s">
        <v>6</v>
      </c>
      <c r="O265" s="6" t="s">
        <v>6</v>
      </c>
      <c r="P265" s="6" t="s">
        <v>6</v>
      </c>
      <c r="Q265" s="6">
        <v>0</v>
      </c>
    </row>
    <row r="266" spans="1:17" x14ac:dyDescent="0.25">
      <c r="A266" s="6" t="s">
        <v>69</v>
      </c>
      <c r="B266" s="6">
        <v>31012013</v>
      </c>
      <c r="C266" s="6">
        <v>3</v>
      </c>
      <c r="D266" s="6">
        <v>5</v>
      </c>
      <c r="E266" s="6">
        <v>1</v>
      </c>
      <c r="F266" s="6">
        <v>625111</v>
      </c>
      <c r="G266" s="6">
        <v>0</v>
      </c>
      <c r="H266" s="6">
        <v>0</v>
      </c>
      <c r="I266" s="6" t="s">
        <v>140</v>
      </c>
      <c r="J266" s="6" t="s">
        <v>2</v>
      </c>
      <c r="K266" s="6" t="s">
        <v>3</v>
      </c>
      <c r="L266" s="6" t="s">
        <v>4</v>
      </c>
      <c r="M266" s="6" t="s">
        <v>5</v>
      </c>
      <c r="N266" s="6" t="s">
        <v>6</v>
      </c>
      <c r="O266" s="6" t="s">
        <v>6</v>
      </c>
      <c r="P266" s="6" t="s">
        <v>6</v>
      </c>
      <c r="Q266" s="6">
        <v>0</v>
      </c>
    </row>
    <row r="267" spans="1:17" x14ac:dyDescent="0.25">
      <c r="A267" s="6" t="s">
        <v>69</v>
      </c>
      <c r="B267" s="6">
        <v>31012013</v>
      </c>
      <c r="C267" s="6">
        <v>3</v>
      </c>
      <c r="D267" s="6">
        <v>6</v>
      </c>
      <c r="E267" s="6">
        <v>1</v>
      </c>
      <c r="F267" s="6">
        <v>625113</v>
      </c>
      <c r="G267" s="6">
        <v>0</v>
      </c>
      <c r="H267" s="6">
        <v>0</v>
      </c>
      <c r="I267" s="6" t="s">
        <v>141</v>
      </c>
      <c r="J267" s="6" t="s">
        <v>2</v>
      </c>
      <c r="K267" s="6" t="s">
        <v>3</v>
      </c>
      <c r="L267" s="6" t="s">
        <v>4</v>
      </c>
      <c r="M267" s="6" t="s">
        <v>5</v>
      </c>
      <c r="N267" s="6" t="s">
        <v>6</v>
      </c>
      <c r="O267" s="6" t="s">
        <v>6</v>
      </c>
      <c r="P267" s="6" t="s">
        <v>6</v>
      </c>
      <c r="Q267" s="6">
        <v>0</v>
      </c>
    </row>
    <row r="268" spans="1:17" x14ac:dyDescent="0.25">
      <c r="A268" s="6" t="s">
        <v>69</v>
      </c>
      <c r="B268" s="6">
        <v>31012013</v>
      </c>
      <c r="C268" s="6">
        <v>3</v>
      </c>
      <c r="D268" s="6">
        <v>7</v>
      </c>
      <c r="E268" s="6">
        <v>1</v>
      </c>
      <c r="F268" s="6">
        <v>625114</v>
      </c>
      <c r="G268" s="6">
        <v>0</v>
      </c>
      <c r="H268" s="6">
        <v>0</v>
      </c>
      <c r="I268" s="6" t="s">
        <v>142</v>
      </c>
      <c r="J268" s="6" t="s">
        <v>2</v>
      </c>
      <c r="K268" s="6" t="s">
        <v>3</v>
      </c>
      <c r="L268" s="6" t="s">
        <v>4</v>
      </c>
      <c r="M268" s="6" t="s">
        <v>5</v>
      </c>
      <c r="N268" s="6" t="s">
        <v>6</v>
      </c>
      <c r="O268" s="6" t="s">
        <v>6</v>
      </c>
      <c r="P268" s="6" t="s">
        <v>6</v>
      </c>
      <c r="Q268" s="6">
        <v>0</v>
      </c>
    </row>
    <row r="269" spans="1:17" x14ac:dyDescent="0.25">
      <c r="A269" s="6" t="s">
        <v>69</v>
      </c>
      <c r="B269" s="6">
        <v>31012013</v>
      </c>
      <c r="C269" s="6">
        <v>3</v>
      </c>
      <c r="D269" s="6">
        <v>8</v>
      </c>
      <c r="E269" s="6">
        <v>1</v>
      </c>
      <c r="F269" s="6">
        <v>625117</v>
      </c>
      <c r="G269" s="6">
        <v>0</v>
      </c>
      <c r="H269" s="6">
        <v>0</v>
      </c>
      <c r="I269" s="6" t="s">
        <v>143</v>
      </c>
      <c r="J269" s="6" t="s">
        <v>2</v>
      </c>
      <c r="K269" s="6" t="s">
        <v>3</v>
      </c>
      <c r="L269" s="6" t="s">
        <v>4</v>
      </c>
      <c r="M269" s="6" t="s">
        <v>5</v>
      </c>
      <c r="N269" s="6" t="s">
        <v>6</v>
      </c>
      <c r="O269" s="6" t="s">
        <v>6</v>
      </c>
      <c r="P269" s="6" t="s">
        <v>6</v>
      </c>
      <c r="Q269" s="6">
        <v>0</v>
      </c>
    </row>
    <row r="270" spans="1:17" x14ac:dyDescent="0.25">
      <c r="A270" s="6" t="s">
        <v>69</v>
      </c>
      <c r="B270" s="6">
        <v>31012013</v>
      </c>
      <c r="C270" s="6">
        <v>3</v>
      </c>
      <c r="D270" s="6">
        <v>9</v>
      </c>
      <c r="E270" s="6">
        <v>1</v>
      </c>
      <c r="F270" s="6">
        <v>625118</v>
      </c>
      <c r="G270" s="6">
        <v>0</v>
      </c>
      <c r="H270" s="6">
        <v>0</v>
      </c>
      <c r="I270" s="6" t="s">
        <v>144</v>
      </c>
      <c r="J270" s="6" t="s">
        <v>2</v>
      </c>
      <c r="K270" s="6" t="s">
        <v>3</v>
      </c>
      <c r="L270" s="6" t="s">
        <v>4</v>
      </c>
      <c r="M270" s="6" t="s">
        <v>5</v>
      </c>
      <c r="N270" s="6" t="s">
        <v>6</v>
      </c>
      <c r="O270" s="6" t="s">
        <v>6</v>
      </c>
      <c r="P270" s="6" t="s">
        <v>6</v>
      </c>
      <c r="Q270" s="6">
        <v>0</v>
      </c>
    </row>
    <row r="271" spans="1:17" x14ac:dyDescent="0.25">
      <c r="A271" s="6" t="s">
        <v>69</v>
      </c>
      <c r="B271" s="6">
        <v>31012013</v>
      </c>
      <c r="C271" s="6">
        <v>3</v>
      </c>
      <c r="D271" s="6">
        <v>10</v>
      </c>
      <c r="E271" s="6">
        <v>1</v>
      </c>
      <c r="F271" s="6">
        <v>625119</v>
      </c>
      <c r="G271" s="6">
        <v>0</v>
      </c>
      <c r="H271" s="6">
        <v>0</v>
      </c>
      <c r="I271" s="6" t="s">
        <v>145</v>
      </c>
      <c r="J271" s="6" t="s">
        <v>2</v>
      </c>
      <c r="K271" s="6" t="s">
        <v>3</v>
      </c>
      <c r="L271" s="6" t="s">
        <v>4</v>
      </c>
      <c r="M271" s="6" t="s">
        <v>5</v>
      </c>
      <c r="N271" s="6" t="s">
        <v>6</v>
      </c>
      <c r="O271" s="6" t="s">
        <v>6</v>
      </c>
      <c r="P271" s="6" t="s">
        <v>6</v>
      </c>
      <c r="Q271" s="6">
        <v>0</v>
      </c>
    </row>
    <row r="272" spans="1:17" x14ac:dyDescent="0.25">
      <c r="A272" s="6" t="s">
        <v>69</v>
      </c>
      <c r="B272" s="6">
        <v>31012013</v>
      </c>
      <c r="C272" s="6">
        <v>3</v>
      </c>
      <c r="D272" s="6">
        <v>11</v>
      </c>
      <c r="E272" s="6">
        <v>1</v>
      </c>
      <c r="F272" s="6">
        <v>625120</v>
      </c>
      <c r="G272" s="6">
        <v>0</v>
      </c>
      <c r="H272" s="6">
        <v>0</v>
      </c>
      <c r="I272" s="6" t="s">
        <v>146</v>
      </c>
      <c r="J272" s="6" t="s">
        <v>2</v>
      </c>
      <c r="K272" s="6" t="s">
        <v>3</v>
      </c>
      <c r="L272" s="6" t="s">
        <v>4</v>
      </c>
      <c r="M272" s="6" t="s">
        <v>5</v>
      </c>
      <c r="N272" s="6" t="s">
        <v>6</v>
      </c>
      <c r="O272" s="6" t="s">
        <v>6</v>
      </c>
      <c r="P272" s="6" t="s">
        <v>6</v>
      </c>
      <c r="Q272" s="6">
        <v>0</v>
      </c>
    </row>
    <row r="273" spans="1:17" x14ac:dyDescent="0.25">
      <c r="A273" s="6" t="s">
        <v>69</v>
      </c>
      <c r="B273" s="6">
        <v>31012013</v>
      </c>
      <c r="C273" s="6">
        <v>3</v>
      </c>
      <c r="D273" s="6">
        <v>12</v>
      </c>
      <c r="E273" s="6">
        <v>1</v>
      </c>
      <c r="F273" s="6">
        <v>625600</v>
      </c>
      <c r="G273" s="6">
        <v>0</v>
      </c>
      <c r="H273" s="6">
        <v>0</v>
      </c>
      <c r="I273" s="6" t="s">
        <v>147</v>
      </c>
      <c r="J273" s="6" t="s">
        <v>2</v>
      </c>
      <c r="K273" s="6" t="s">
        <v>3</v>
      </c>
      <c r="L273" s="6" t="s">
        <v>4</v>
      </c>
      <c r="M273" s="6" t="s">
        <v>5</v>
      </c>
      <c r="N273" s="6" t="s">
        <v>6</v>
      </c>
      <c r="O273" s="6" t="s">
        <v>6</v>
      </c>
      <c r="P273" s="6" t="s">
        <v>6</v>
      </c>
      <c r="Q273" s="6">
        <v>0</v>
      </c>
    </row>
    <row r="274" spans="1:17" x14ac:dyDescent="0.25">
      <c r="A274" s="6" t="s">
        <v>69</v>
      </c>
      <c r="B274" s="6">
        <v>31012013</v>
      </c>
      <c r="C274" s="6">
        <v>3</v>
      </c>
      <c r="D274" s="6">
        <v>13</v>
      </c>
      <c r="E274" s="6">
        <v>1</v>
      </c>
      <c r="F274" s="6">
        <v>626100</v>
      </c>
      <c r="G274" s="6">
        <v>0</v>
      </c>
      <c r="H274" s="6">
        <v>0</v>
      </c>
      <c r="I274" s="6" t="s">
        <v>50</v>
      </c>
      <c r="J274" s="6" t="s">
        <v>2</v>
      </c>
      <c r="K274" s="6" t="s">
        <v>3</v>
      </c>
      <c r="L274" s="6" t="s">
        <v>4</v>
      </c>
      <c r="M274" s="6" t="s">
        <v>5</v>
      </c>
      <c r="N274" s="6" t="s">
        <v>6</v>
      </c>
      <c r="O274" s="6" t="s">
        <v>6</v>
      </c>
      <c r="P274" s="6" t="s">
        <v>6</v>
      </c>
      <c r="Q274" s="6">
        <v>0</v>
      </c>
    </row>
    <row r="275" spans="1:17" x14ac:dyDescent="0.25">
      <c r="A275" s="6" t="s">
        <v>69</v>
      </c>
      <c r="B275" s="6">
        <v>31012013</v>
      </c>
      <c r="C275" s="6">
        <v>3</v>
      </c>
      <c r="D275" s="6">
        <v>14</v>
      </c>
      <c r="E275" s="6">
        <v>1</v>
      </c>
      <c r="F275" s="6">
        <v>626200</v>
      </c>
      <c r="G275" s="6">
        <v>0</v>
      </c>
      <c r="H275" s="6">
        <v>0</v>
      </c>
      <c r="I275" s="6" t="s">
        <v>51</v>
      </c>
      <c r="J275" s="6" t="s">
        <v>2</v>
      </c>
      <c r="K275" s="6" t="s">
        <v>3</v>
      </c>
      <c r="L275" s="6" t="s">
        <v>4</v>
      </c>
      <c r="M275" s="6" t="s">
        <v>5</v>
      </c>
      <c r="N275" s="6" t="s">
        <v>6</v>
      </c>
      <c r="O275" s="6" t="s">
        <v>6</v>
      </c>
      <c r="P275" s="6" t="s">
        <v>6</v>
      </c>
      <c r="Q275" s="6">
        <v>0</v>
      </c>
    </row>
    <row r="276" spans="1:17" x14ac:dyDescent="0.25">
      <c r="A276" s="6" t="s">
        <v>69</v>
      </c>
      <c r="B276" s="6">
        <v>31012013</v>
      </c>
      <c r="C276" s="6">
        <v>3</v>
      </c>
      <c r="D276" s="6">
        <v>15</v>
      </c>
      <c r="E276" s="6">
        <v>1</v>
      </c>
      <c r="F276" s="6">
        <v>627200</v>
      </c>
      <c r="G276" s="6">
        <v>0</v>
      </c>
      <c r="H276" s="6">
        <v>0</v>
      </c>
      <c r="I276" s="6" t="s">
        <v>52</v>
      </c>
      <c r="J276" s="6" t="s">
        <v>2</v>
      </c>
      <c r="K276" s="6" t="s">
        <v>3</v>
      </c>
      <c r="L276" s="6" t="s">
        <v>4</v>
      </c>
      <c r="M276" s="6" t="s">
        <v>5</v>
      </c>
      <c r="N276" s="6" t="s">
        <v>6</v>
      </c>
      <c r="O276" s="6" t="s">
        <v>6</v>
      </c>
      <c r="P276" s="6" t="s">
        <v>6</v>
      </c>
      <c r="Q276" s="6">
        <v>0</v>
      </c>
    </row>
    <row r="277" spans="1:17" x14ac:dyDescent="0.25">
      <c r="A277" s="6" t="s">
        <v>69</v>
      </c>
      <c r="B277" s="6">
        <v>31012013</v>
      </c>
      <c r="C277" s="6">
        <v>3</v>
      </c>
      <c r="D277" s="6">
        <v>16</v>
      </c>
      <c r="E277" s="6">
        <v>1</v>
      </c>
      <c r="F277" s="6">
        <v>627210</v>
      </c>
      <c r="G277" s="6">
        <v>0</v>
      </c>
      <c r="H277" s="6">
        <v>0</v>
      </c>
      <c r="I277" s="6" t="s">
        <v>53</v>
      </c>
      <c r="J277" s="6" t="s">
        <v>2</v>
      </c>
      <c r="K277" s="6" t="s">
        <v>3</v>
      </c>
      <c r="L277" s="6" t="s">
        <v>4</v>
      </c>
      <c r="M277" s="6" t="s">
        <v>5</v>
      </c>
      <c r="N277" s="6" t="s">
        <v>6</v>
      </c>
      <c r="O277" s="6" t="s">
        <v>6</v>
      </c>
      <c r="P277" s="6" t="s">
        <v>6</v>
      </c>
      <c r="Q277" s="6">
        <v>0</v>
      </c>
    </row>
    <row r="278" spans="1:17" x14ac:dyDescent="0.25">
      <c r="A278" s="6" t="s">
        <v>69</v>
      </c>
      <c r="B278" s="6">
        <v>31012013</v>
      </c>
      <c r="C278" s="6">
        <v>3</v>
      </c>
      <c r="D278" s="6">
        <v>17</v>
      </c>
      <c r="E278" s="6">
        <v>1</v>
      </c>
      <c r="F278" s="6">
        <v>641100</v>
      </c>
      <c r="G278" s="6">
        <v>0</v>
      </c>
      <c r="H278" s="6">
        <v>0</v>
      </c>
      <c r="I278" s="6" t="s">
        <v>54</v>
      </c>
      <c r="J278" s="6" t="s">
        <v>2</v>
      </c>
      <c r="K278" s="6" t="s">
        <v>3</v>
      </c>
      <c r="L278" s="6" t="s">
        <v>4</v>
      </c>
      <c r="M278" s="6" t="s">
        <v>5</v>
      </c>
      <c r="N278" s="6" t="s">
        <v>6</v>
      </c>
      <c r="O278" s="6" t="s">
        <v>6</v>
      </c>
      <c r="P278" s="6" t="s">
        <v>6</v>
      </c>
      <c r="Q278" s="6">
        <v>0</v>
      </c>
    </row>
    <row r="279" spans="1:17" x14ac:dyDescent="0.25">
      <c r="A279" s="6" t="s">
        <v>69</v>
      </c>
      <c r="B279" s="6">
        <v>31012013</v>
      </c>
      <c r="C279" s="6">
        <v>3</v>
      </c>
      <c r="D279" s="6">
        <v>18</v>
      </c>
      <c r="E279" s="6">
        <v>1</v>
      </c>
      <c r="F279" s="6">
        <v>644000</v>
      </c>
      <c r="G279" s="6">
        <v>0</v>
      </c>
      <c r="H279" s="6">
        <v>0</v>
      </c>
      <c r="I279" s="6" t="s">
        <v>55</v>
      </c>
      <c r="J279" s="6" t="s">
        <v>2</v>
      </c>
      <c r="K279" s="6" t="s">
        <v>3</v>
      </c>
      <c r="L279" s="6" t="s">
        <v>4</v>
      </c>
      <c r="M279" s="6" t="s">
        <v>5</v>
      </c>
      <c r="N279" s="6" t="s">
        <v>6</v>
      </c>
      <c r="O279" s="6" t="s">
        <v>6</v>
      </c>
      <c r="P279" s="6" t="s">
        <v>6</v>
      </c>
      <c r="Q279" s="6">
        <v>0</v>
      </c>
    </row>
    <row r="280" spans="1:17" x14ac:dyDescent="0.25">
      <c r="A280" s="6" t="s">
        <v>69</v>
      </c>
      <c r="B280" s="6">
        <v>31012013</v>
      </c>
      <c r="C280" s="6">
        <v>3</v>
      </c>
      <c r="D280" s="6">
        <v>19</v>
      </c>
      <c r="E280" s="6">
        <v>1</v>
      </c>
      <c r="F280" s="6">
        <v>644001</v>
      </c>
      <c r="G280" s="6">
        <v>0</v>
      </c>
      <c r="H280" s="6">
        <v>0</v>
      </c>
      <c r="I280" s="6" t="s">
        <v>96</v>
      </c>
      <c r="J280" s="6" t="s">
        <v>2</v>
      </c>
      <c r="K280" s="6" t="s">
        <v>3</v>
      </c>
      <c r="L280" s="6" t="s">
        <v>4</v>
      </c>
      <c r="M280" s="6" t="s">
        <v>5</v>
      </c>
      <c r="N280" s="6" t="s">
        <v>6</v>
      </c>
      <c r="O280" s="6" t="s">
        <v>6</v>
      </c>
      <c r="P280" s="6" t="s">
        <v>6</v>
      </c>
      <c r="Q280" s="6">
        <v>0</v>
      </c>
    </row>
    <row r="281" spans="1:17" x14ac:dyDescent="0.25">
      <c r="A281" s="6" t="s">
        <v>69</v>
      </c>
      <c r="B281" s="6">
        <v>31012013</v>
      </c>
      <c r="C281" s="6">
        <v>3</v>
      </c>
      <c r="D281" s="6">
        <v>20</v>
      </c>
      <c r="E281" s="6">
        <v>1</v>
      </c>
      <c r="F281" s="6">
        <v>644104</v>
      </c>
      <c r="G281" s="6">
        <v>0</v>
      </c>
      <c r="H281" s="6">
        <v>0</v>
      </c>
      <c r="I281" s="6" t="s">
        <v>97</v>
      </c>
      <c r="J281" s="6" t="s">
        <v>2</v>
      </c>
      <c r="K281" s="6" t="s">
        <v>3</v>
      </c>
      <c r="L281" s="6" t="s">
        <v>4</v>
      </c>
      <c r="M281" s="6" t="s">
        <v>5</v>
      </c>
      <c r="N281" s="6" t="s">
        <v>6</v>
      </c>
      <c r="O281" s="6" t="s">
        <v>6</v>
      </c>
      <c r="P281" s="6" t="s">
        <v>6</v>
      </c>
      <c r="Q281" s="6">
        <v>0</v>
      </c>
    </row>
    <row r="282" spans="1:17" x14ac:dyDescent="0.25">
      <c r="A282" s="6" t="s">
        <v>69</v>
      </c>
      <c r="B282" s="6">
        <v>31012013</v>
      </c>
      <c r="C282" s="6">
        <v>3</v>
      </c>
      <c r="D282" s="6">
        <v>21</v>
      </c>
      <c r="E282" s="6">
        <v>1</v>
      </c>
      <c r="F282" s="6">
        <v>644151</v>
      </c>
      <c r="G282" s="6">
        <v>0</v>
      </c>
      <c r="H282" s="6">
        <v>0</v>
      </c>
      <c r="I282" s="6" t="s">
        <v>148</v>
      </c>
      <c r="J282" s="6" t="s">
        <v>2</v>
      </c>
      <c r="K282" s="6" t="s">
        <v>3</v>
      </c>
      <c r="L282" s="6" t="s">
        <v>4</v>
      </c>
      <c r="M282" s="6" t="s">
        <v>5</v>
      </c>
      <c r="N282" s="6" t="s">
        <v>6</v>
      </c>
      <c r="O282" s="6" t="s">
        <v>6</v>
      </c>
      <c r="P282" s="6" t="s">
        <v>6</v>
      </c>
      <c r="Q282" s="6">
        <v>0</v>
      </c>
    </row>
    <row r="283" spans="1:17" x14ac:dyDescent="0.25">
      <c r="A283" s="6" t="s">
        <v>69</v>
      </c>
      <c r="B283" s="6">
        <v>31012013</v>
      </c>
      <c r="C283" s="6">
        <v>3</v>
      </c>
      <c r="D283" s="6">
        <v>23</v>
      </c>
      <c r="E283" s="6">
        <v>1</v>
      </c>
      <c r="F283" s="6">
        <v>645100</v>
      </c>
      <c r="G283" s="6">
        <v>0</v>
      </c>
      <c r="H283" s="6">
        <v>0</v>
      </c>
      <c r="I283" s="6" t="s">
        <v>56</v>
      </c>
      <c r="J283" s="6" t="s">
        <v>2</v>
      </c>
      <c r="K283" s="6" t="s">
        <v>3</v>
      </c>
      <c r="L283" s="6" t="s">
        <v>4</v>
      </c>
      <c r="M283" s="6" t="s">
        <v>5</v>
      </c>
      <c r="N283" s="6" t="s">
        <v>6</v>
      </c>
      <c r="O283" s="6" t="s">
        <v>6</v>
      </c>
      <c r="P283" s="6" t="s">
        <v>6</v>
      </c>
      <c r="Q283" s="6">
        <v>0</v>
      </c>
    </row>
    <row r="284" spans="1:17" x14ac:dyDescent="0.25">
      <c r="A284" s="6" t="s">
        <v>69</v>
      </c>
      <c r="B284" s="6">
        <v>31012013</v>
      </c>
      <c r="C284" s="6">
        <v>3</v>
      </c>
      <c r="D284" s="6">
        <v>24</v>
      </c>
      <c r="E284" s="6">
        <v>1</v>
      </c>
      <c r="F284" s="6">
        <v>645250</v>
      </c>
      <c r="G284" s="6">
        <v>0</v>
      </c>
      <c r="H284" s="6">
        <v>0</v>
      </c>
      <c r="I284" s="6" t="s">
        <v>27</v>
      </c>
      <c r="J284" s="6" t="s">
        <v>2</v>
      </c>
      <c r="K284" s="6" t="s">
        <v>3</v>
      </c>
      <c r="L284" s="6" t="s">
        <v>4</v>
      </c>
      <c r="M284" s="6" t="s">
        <v>5</v>
      </c>
      <c r="N284" s="6" t="s">
        <v>6</v>
      </c>
      <c r="O284" s="6" t="s">
        <v>6</v>
      </c>
      <c r="P284" s="6" t="s">
        <v>6</v>
      </c>
      <c r="Q284" s="6">
        <v>0</v>
      </c>
    </row>
    <row r="285" spans="1:17" x14ac:dyDescent="0.25">
      <c r="A285" s="6" t="s">
        <v>69</v>
      </c>
      <c r="B285" s="6">
        <v>31012013</v>
      </c>
      <c r="C285" s="6">
        <v>3</v>
      </c>
      <c r="D285" s="6">
        <v>25</v>
      </c>
      <c r="E285" s="6">
        <v>1</v>
      </c>
      <c r="F285" s="6">
        <v>645300</v>
      </c>
      <c r="G285" s="6">
        <v>0</v>
      </c>
      <c r="H285" s="6">
        <v>0</v>
      </c>
      <c r="I285" s="6" t="s">
        <v>57</v>
      </c>
      <c r="J285" s="6" t="s">
        <v>2</v>
      </c>
      <c r="K285" s="6" t="s">
        <v>3</v>
      </c>
      <c r="L285" s="6" t="s">
        <v>4</v>
      </c>
      <c r="M285" s="6" t="s">
        <v>5</v>
      </c>
      <c r="N285" s="6" t="s">
        <v>6</v>
      </c>
      <c r="O285" s="6" t="s">
        <v>6</v>
      </c>
      <c r="P285" s="6" t="s">
        <v>6</v>
      </c>
      <c r="Q285" s="6">
        <v>0</v>
      </c>
    </row>
    <row r="286" spans="1:17" x14ac:dyDescent="0.25">
      <c r="A286" s="6" t="s">
        <v>69</v>
      </c>
      <c r="B286" s="6">
        <v>31012013</v>
      </c>
      <c r="C286" s="6">
        <v>3</v>
      </c>
      <c r="D286" s="6">
        <v>26</v>
      </c>
      <c r="E286" s="6">
        <v>1</v>
      </c>
      <c r="F286" s="6">
        <v>645400</v>
      </c>
      <c r="G286" s="6">
        <v>0</v>
      </c>
      <c r="H286" s="6">
        <v>0</v>
      </c>
      <c r="I286" s="6" t="s">
        <v>58</v>
      </c>
      <c r="J286" s="6" t="s">
        <v>2</v>
      </c>
      <c r="K286" s="6" t="s">
        <v>3</v>
      </c>
      <c r="L286" s="6" t="s">
        <v>4</v>
      </c>
      <c r="M286" s="6" t="s">
        <v>5</v>
      </c>
      <c r="N286" s="6" t="s">
        <v>6</v>
      </c>
      <c r="O286" s="6" t="s">
        <v>6</v>
      </c>
      <c r="P286" s="6" t="s">
        <v>6</v>
      </c>
      <c r="Q286" s="6">
        <v>0</v>
      </c>
    </row>
    <row r="287" spans="1:17" x14ac:dyDescent="0.25">
      <c r="A287" s="6" t="s">
        <v>69</v>
      </c>
      <c r="B287" s="6">
        <v>31012013</v>
      </c>
      <c r="C287" s="6">
        <v>3</v>
      </c>
      <c r="D287" s="6">
        <v>27</v>
      </c>
      <c r="E287" s="6">
        <v>1</v>
      </c>
      <c r="F287" s="6">
        <v>645450</v>
      </c>
      <c r="G287" s="6">
        <v>0</v>
      </c>
      <c r="H287" s="6">
        <v>0</v>
      </c>
      <c r="I287" s="6" t="s">
        <v>59</v>
      </c>
      <c r="J287" s="6" t="s">
        <v>2</v>
      </c>
      <c r="K287" s="6" t="s">
        <v>3</v>
      </c>
      <c r="L287" s="6" t="s">
        <v>4</v>
      </c>
      <c r="M287" s="6" t="s">
        <v>5</v>
      </c>
      <c r="N287" s="6" t="s">
        <v>6</v>
      </c>
      <c r="O287" s="6" t="s">
        <v>6</v>
      </c>
      <c r="P287" s="6" t="s">
        <v>6</v>
      </c>
      <c r="Q287" s="6">
        <v>0</v>
      </c>
    </row>
    <row r="288" spans="1:17" x14ac:dyDescent="0.25">
      <c r="A288" s="6" t="s">
        <v>69</v>
      </c>
      <c r="B288" s="6">
        <v>31012013</v>
      </c>
      <c r="C288" s="6">
        <v>3</v>
      </c>
      <c r="D288" s="6">
        <v>28</v>
      </c>
      <c r="E288" s="6">
        <v>1</v>
      </c>
      <c r="F288" s="6">
        <v>647500</v>
      </c>
      <c r="G288" s="6">
        <v>0</v>
      </c>
      <c r="H288" s="6">
        <v>0</v>
      </c>
      <c r="I288" s="6" t="s">
        <v>60</v>
      </c>
      <c r="J288" s="6" t="s">
        <v>2</v>
      </c>
      <c r="K288" s="6" t="s">
        <v>3</v>
      </c>
      <c r="L288" s="6" t="s">
        <v>4</v>
      </c>
      <c r="M288" s="6" t="s">
        <v>5</v>
      </c>
      <c r="N288" s="6" t="s">
        <v>6</v>
      </c>
      <c r="O288" s="6" t="s">
        <v>6</v>
      </c>
      <c r="P288" s="6" t="s">
        <v>6</v>
      </c>
      <c r="Q288" s="6">
        <v>0</v>
      </c>
    </row>
    <row r="289" spans="1:17" x14ac:dyDescent="0.25">
      <c r="A289" s="6" t="s">
        <v>69</v>
      </c>
      <c r="B289" s="6">
        <v>31012013</v>
      </c>
      <c r="C289" s="6">
        <v>3</v>
      </c>
      <c r="D289" s="6">
        <v>29</v>
      </c>
      <c r="E289" s="6">
        <v>1</v>
      </c>
      <c r="F289" s="6">
        <v>658000</v>
      </c>
      <c r="G289" s="6">
        <v>0</v>
      </c>
      <c r="H289" s="6">
        <v>0</v>
      </c>
      <c r="I289" s="6" t="s">
        <v>61</v>
      </c>
      <c r="J289" s="6" t="s">
        <v>2</v>
      </c>
      <c r="K289" s="6" t="s">
        <v>3</v>
      </c>
      <c r="L289" s="6" t="s">
        <v>4</v>
      </c>
      <c r="M289" s="6" t="s">
        <v>5</v>
      </c>
      <c r="N289" s="6" t="s">
        <v>6</v>
      </c>
      <c r="O289" s="6" t="s">
        <v>6</v>
      </c>
      <c r="P289" s="6" t="s">
        <v>6</v>
      </c>
      <c r="Q289" s="6">
        <v>0</v>
      </c>
    </row>
    <row r="290" spans="1:17" x14ac:dyDescent="0.25">
      <c r="A290" s="6" t="s">
        <v>69</v>
      </c>
      <c r="B290" s="6">
        <v>31012013</v>
      </c>
      <c r="C290" s="6">
        <v>3</v>
      </c>
      <c r="D290" s="6">
        <v>30</v>
      </c>
      <c r="E290" s="6">
        <v>1</v>
      </c>
      <c r="F290" s="6">
        <v>661104</v>
      </c>
      <c r="G290" s="6">
        <v>0</v>
      </c>
      <c r="H290" s="6">
        <v>0</v>
      </c>
      <c r="I290" s="6" t="s">
        <v>46</v>
      </c>
      <c r="J290" s="6" t="s">
        <v>2</v>
      </c>
      <c r="K290" s="6" t="s">
        <v>3</v>
      </c>
      <c r="L290" s="6" t="s">
        <v>4</v>
      </c>
      <c r="M290" s="6" t="s">
        <v>5</v>
      </c>
      <c r="N290" s="6" t="s">
        <v>6</v>
      </c>
      <c r="O290" s="6" t="s">
        <v>6</v>
      </c>
      <c r="P290" s="6" t="s">
        <v>6</v>
      </c>
      <c r="Q290" s="6">
        <v>0</v>
      </c>
    </row>
    <row r="291" spans="1:17" x14ac:dyDescent="0.25">
      <c r="A291" s="6" t="s">
        <v>69</v>
      </c>
      <c r="B291" s="6">
        <v>31012013</v>
      </c>
      <c r="C291" s="6">
        <v>3</v>
      </c>
      <c r="D291" s="6">
        <v>32</v>
      </c>
      <c r="E291" s="6">
        <v>1</v>
      </c>
      <c r="F291" s="6">
        <v>671200</v>
      </c>
      <c r="G291" s="6">
        <v>0</v>
      </c>
      <c r="H291" s="6">
        <v>0</v>
      </c>
      <c r="I291" s="6" t="s">
        <v>62</v>
      </c>
      <c r="J291" s="6" t="s">
        <v>2</v>
      </c>
      <c r="K291" s="6" t="s">
        <v>3</v>
      </c>
      <c r="L291" s="6" t="s">
        <v>4</v>
      </c>
      <c r="M291" s="6" t="s">
        <v>5</v>
      </c>
      <c r="N291" s="6" t="s">
        <v>6</v>
      </c>
      <c r="O291" s="6" t="s">
        <v>6</v>
      </c>
      <c r="P291" s="6" t="s">
        <v>6</v>
      </c>
      <c r="Q291" s="6">
        <v>0</v>
      </c>
    </row>
    <row r="292" spans="1:17" x14ac:dyDescent="0.25">
      <c r="A292" s="6" t="s">
        <v>69</v>
      </c>
      <c r="B292" s="6">
        <v>31012013</v>
      </c>
      <c r="C292" s="6">
        <v>3</v>
      </c>
      <c r="D292" s="6">
        <v>33</v>
      </c>
      <c r="E292" s="6">
        <v>1</v>
      </c>
      <c r="F292" s="6">
        <v>671800</v>
      </c>
      <c r="G292" s="6">
        <v>0</v>
      </c>
      <c r="H292" s="6">
        <v>0</v>
      </c>
      <c r="I292" s="6" t="s">
        <v>63</v>
      </c>
      <c r="J292" s="6" t="s">
        <v>2</v>
      </c>
      <c r="K292" s="6" t="s">
        <v>3</v>
      </c>
      <c r="L292" s="6" t="s">
        <v>4</v>
      </c>
      <c r="M292" s="6" t="s">
        <v>5</v>
      </c>
      <c r="N292" s="6" t="s">
        <v>6</v>
      </c>
      <c r="O292" s="6" t="s">
        <v>6</v>
      </c>
      <c r="P292" s="6" t="s">
        <v>6</v>
      </c>
      <c r="Q292" s="6">
        <v>0</v>
      </c>
    </row>
    <row r="293" spans="1:17" x14ac:dyDescent="0.25">
      <c r="A293" s="6" t="s">
        <v>69</v>
      </c>
      <c r="B293" s="6">
        <v>31012013</v>
      </c>
      <c r="C293" s="6">
        <v>3</v>
      </c>
      <c r="D293" s="6">
        <v>34</v>
      </c>
      <c r="E293" s="6">
        <v>1</v>
      </c>
      <c r="F293" s="6">
        <v>678800</v>
      </c>
      <c r="G293" s="6">
        <v>0</v>
      </c>
      <c r="H293" s="6">
        <v>0</v>
      </c>
      <c r="I293" s="6" t="s">
        <v>64</v>
      </c>
      <c r="J293" s="6" t="s">
        <v>2</v>
      </c>
      <c r="K293" s="6" t="s">
        <v>3</v>
      </c>
      <c r="L293" s="6" t="s">
        <v>4</v>
      </c>
      <c r="M293" s="6" t="s">
        <v>5</v>
      </c>
      <c r="N293" s="6" t="s">
        <v>6</v>
      </c>
      <c r="O293" s="6" t="s">
        <v>6</v>
      </c>
      <c r="P293" s="6" t="s">
        <v>6</v>
      </c>
      <c r="Q293" s="6">
        <v>0</v>
      </c>
    </row>
    <row r="294" spans="1:17" x14ac:dyDescent="0.25">
      <c r="A294" s="6" t="s">
        <v>69</v>
      </c>
      <c r="B294" s="6">
        <v>31012013</v>
      </c>
      <c r="C294" s="6">
        <v>3</v>
      </c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</row>
    <row r="295" spans="1:17" x14ac:dyDescent="0.25">
      <c r="A295" s="6" t="s">
        <v>69</v>
      </c>
      <c r="B295" s="6">
        <v>31012013</v>
      </c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</row>
    <row r="296" spans="1:17" x14ac:dyDescent="0.25">
      <c r="A296" s="7" t="s">
        <v>69</v>
      </c>
      <c r="B296" s="7">
        <v>31012013</v>
      </c>
      <c r="C296" s="7">
        <v>3</v>
      </c>
      <c r="D296" s="7">
        <v>35</v>
      </c>
      <c r="E296" s="7">
        <v>1</v>
      </c>
      <c r="F296" s="7">
        <v>706001</v>
      </c>
      <c r="G296" s="7">
        <v>0</v>
      </c>
      <c r="H296" s="7">
        <v>0</v>
      </c>
      <c r="I296" s="7" t="s">
        <v>99</v>
      </c>
      <c r="J296" s="7" t="s">
        <v>2</v>
      </c>
      <c r="K296" s="7" t="s">
        <v>3</v>
      </c>
      <c r="L296" s="7" t="s">
        <v>4</v>
      </c>
      <c r="M296" s="7" t="s">
        <v>5</v>
      </c>
      <c r="N296" s="7" t="s">
        <v>6</v>
      </c>
      <c r="O296" s="7" t="s">
        <v>6</v>
      </c>
      <c r="P296" s="7" t="s">
        <v>6</v>
      </c>
      <c r="Q296" s="7">
        <v>0</v>
      </c>
    </row>
    <row r="297" spans="1:17" x14ac:dyDescent="0.25">
      <c r="A297" s="7" t="s">
        <v>69</v>
      </c>
      <c r="B297" s="7">
        <v>31012013</v>
      </c>
      <c r="C297" s="7">
        <v>3</v>
      </c>
      <c r="D297" s="7">
        <v>36</v>
      </c>
      <c r="E297" s="7">
        <v>1</v>
      </c>
      <c r="F297" s="7">
        <v>706002</v>
      </c>
      <c r="G297" s="7">
        <v>0</v>
      </c>
      <c r="H297" s="7">
        <v>0</v>
      </c>
      <c r="I297" s="7" t="s">
        <v>100</v>
      </c>
      <c r="J297" s="7" t="s">
        <v>2</v>
      </c>
      <c r="K297" s="7" t="s">
        <v>3</v>
      </c>
      <c r="L297" s="7" t="s">
        <v>4</v>
      </c>
      <c r="M297" s="7" t="s">
        <v>5</v>
      </c>
      <c r="N297" s="7" t="s">
        <v>6</v>
      </c>
      <c r="O297" s="7" t="s">
        <v>6</v>
      </c>
      <c r="P297" s="7" t="s">
        <v>6</v>
      </c>
      <c r="Q297" s="7">
        <v>0</v>
      </c>
    </row>
    <row r="298" spans="1:17" x14ac:dyDescent="0.25">
      <c r="A298" s="7" t="s">
        <v>69</v>
      </c>
      <c r="B298" s="7">
        <v>31012013</v>
      </c>
      <c r="C298" s="7">
        <v>3</v>
      </c>
      <c r="D298" s="7">
        <v>37</v>
      </c>
      <c r="E298" s="7">
        <v>1</v>
      </c>
      <c r="F298" s="7">
        <v>706003</v>
      </c>
      <c r="G298" s="7">
        <v>0</v>
      </c>
      <c r="H298" s="7">
        <v>0</v>
      </c>
      <c r="I298" s="7" t="s">
        <v>101</v>
      </c>
      <c r="J298" s="7" t="s">
        <v>2</v>
      </c>
      <c r="K298" s="7" t="s">
        <v>3</v>
      </c>
      <c r="L298" s="7" t="s">
        <v>4</v>
      </c>
      <c r="M298" s="7" t="s">
        <v>5</v>
      </c>
      <c r="N298" s="7" t="s">
        <v>6</v>
      </c>
      <c r="O298" s="7" t="s">
        <v>6</v>
      </c>
      <c r="P298" s="7" t="s">
        <v>6</v>
      </c>
      <c r="Q298" s="7">
        <v>0</v>
      </c>
    </row>
    <row r="299" spans="1:17" x14ac:dyDescent="0.25">
      <c r="A299" s="7" t="s">
        <v>69</v>
      </c>
      <c r="B299" s="7">
        <v>31012013</v>
      </c>
      <c r="C299" s="7">
        <v>3</v>
      </c>
      <c r="D299" s="7">
        <v>38</v>
      </c>
      <c r="E299" s="7">
        <v>1</v>
      </c>
      <c r="F299" s="7">
        <v>706004</v>
      </c>
      <c r="G299" s="7">
        <v>0</v>
      </c>
      <c r="H299" s="7">
        <v>0</v>
      </c>
      <c r="I299" s="7" t="s">
        <v>102</v>
      </c>
      <c r="J299" s="7" t="s">
        <v>2</v>
      </c>
      <c r="K299" s="7" t="s">
        <v>3</v>
      </c>
      <c r="L299" s="7" t="s">
        <v>4</v>
      </c>
      <c r="M299" s="7" t="s">
        <v>5</v>
      </c>
      <c r="N299" s="7" t="s">
        <v>6</v>
      </c>
      <c r="O299" s="7" t="s">
        <v>6</v>
      </c>
      <c r="P299" s="7" t="s">
        <v>6</v>
      </c>
      <c r="Q299" s="7">
        <v>0</v>
      </c>
    </row>
    <row r="300" spans="1:17" x14ac:dyDescent="0.25">
      <c r="A300" s="7" t="s">
        <v>69</v>
      </c>
      <c r="B300" s="7">
        <v>31012013</v>
      </c>
      <c r="C300" s="7">
        <v>3</v>
      </c>
      <c r="D300" s="7">
        <v>39</v>
      </c>
      <c r="E300" s="7">
        <v>1</v>
      </c>
      <c r="F300" s="7">
        <v>706005</v>
      </c>
      <c r="G300" s="7">
        <v>0</v>
      </c>
      <c r="H300" s="7">
        <v>0</v>
      </c>
      <c r="I300" s="7" t="s">
        <v>103</v>
      </c>
      <c r="J300" s="7" t="s">
        <v>2</v>
      </c>
      <c r="K300" s="7" t="s">
        <v>3</v>
      </c>
      <c r="L300" s="7" t="s">
        <v>4</v>
      </c>
      <c r="M300" s="7" t="s">
        <v>5</v>
      </c>
      <c r="N300" s="7" t="s">
        <v>6</v>
      </c>
      <c r="O300" s="7" t="s">
        <v>6</v>
      </c>
      <c r="P300" s="7" t="s">
        <v>6</v>
      </c>
      <c r="Q300" s="7">
        <v>0</v>
      </c>
    </row>
    <row r="301" spans="1:17" x14ac:dyDescent="0.25">
      <c r="A301" s="7" t="s">
        <v>69</v>
      </c>
      <c r="B301" s="7">
        <v>31012013</v>
      </c>
      <c r="C301" s="7">
        <v>3</v>
      </c>
      <c r="D301" s="7">
        <v>40</v>
      </c>
      <c r="E301" s="7">
        <v>1</v>
      </c>
      <c r="F301" s="7">
        <v>706006</v>
      </c>
      <c r="G301" s="7">
        <v>0</v>
      </c>
      <c r="H301" s="7">
        <v>0</v>
      </c>
      <c r="I301" s="7" t="s">
        <v>104</v>
      </c>
      <c r="J301" s="7" t="s">
        <v>2</v>
      </c>
      <c r="K301" s="7" t="s">
        <v>3</v>
      </c>
      <c r="L301" s="7" t="s">
        <v>4</v>
      </c>
      <c r="M301" s="7" t="s">
        <v>5</v>
      </c>
      <c r="N301" s="7" t="s">
        <v>6</v>
      </c>
      <c r="O301" s="7" t="s">
        <v>6</v>
      </c>
      <c r="P301" s="7" t="s">
        <v>6</v>
      </c>
      <c r="Q301" s="7">
        <v>0</v>
      </c>
    </row>
    <row r="302" spans="1:17" x14ac:dyDescent="0.25">
      <c r="A302" s="7" t="s">
        <v>69</v>
      </c>
      <c r="B302" s="7">
        <v>31012013</v>
      </c>
      <c r="C302" s="7">
        <v>3</v>
      </c>
      <c r="D302" s="7">
        <v>41</v>
      </c>
      <c r="E302" s="7">
        <v>1</v>
      </c>
      <c r="F302" s="7">
        <v>706007</v>
      </c>
      <c r="G302" s="7">
        <v>0</v>
      </c>
      <c r="H302" s="7">
        <v>0</v>
      </c>
      <c r="I302" s="7" t="s">
        <v>105</v>
      </c>
      <c r="J302" s="7" t="s">
        <v>2</v>
      </c>
      <c r="K302" s="7" t="s">
        <v>3</v>
      </c>
      <c r="L302" s="7" t="s">
        <v>4</v>
      </c>
      <c r="M302" s="7" t="s">
        <v>5</v>
      </c>
      <c r="N302" s="7" t="s">
        <v>6</v>
      </c>
      <c r="O302" s="7" t="s">
        <v>6</v>
      </c>
      <c r="P302" s="7" t="s">
        <v>6</v>
      </c>
      <c r="Q302" s="7">
        <v>0</v>
      </c>
    </row>
    <row r="303" spans="1:17" x14ac:dyDescent="0.25">
      <c r="A303" s="7" t="s">
        <v>69</v>
      </c>
      <c r="B303" s="7">
        <v>31012013</v>
      </c>
      <c r="C303" s="7">
        <v>3</v>
      </c>
      <c r="D303" s="7">
        <v>42</v>
      </c>
      <c r="E303" s="7">
        <v>1</v>
      </c>
      <c r="F303" s="7">
        <v>706008</v>
      </c>
      <c r="G303" s="7">
        <v>0</v>
      </c>
      <c r="H303" s="7">
        <v>0</v>
      </c>
      <c r="I303" s="7" t="s">
        <v>106</v>
      </c>
      <c r="J303" s="7" t="s">
        <v>2</v>
      </c>
      <c r="K303" s="7" t="s">
        <v>3</v>
      </c>
      <c r="L303" s="7" t="s">
        <v>4</v>
      </c>
      <c r="M303" s="7" t="s">
        <v>5</v>
      </c>
      <c r="N303" s="7" t="s">
        <v>6</v>
      </c>
      <c r="O303" s="7" t="s">
        <v>6</v>
      </c>
      <c r="P303" s="7" t="s">
        <v>6</v>
      </c>
      <c r="Q303" s="7">
        <v>0</v>
      </c>
    </row>
    <row r="304" spans="1:17" x14ac:dyDescent="0.25">
      <c r="A304" s="7" t="s">
        <v>69</v>
      </c>
      <c r="B304" s="7">
        <v>31012013</v>
      </c>
      <c r="C304" s="7">
        <v>3</v>
      </c>
      <c r="D304" s="7">
        <v>43</v>
      </c>
      <c r="E304" s="7">
        <v>1</v>
      </c>
      <c r="F304" s="7">
        <v>706009</v>
      </c>
      <c r="G304" s="7">
        <v>0</v>
      </c>
      <c r="H304" s="7">
        <v>0</v>
      </c>
      <c r="I304" s="7" t="s">
        <v>107</v>
      </c>
      <c r="J304" s="7" t="s">
        <v>2</v>
      </c>
      <c r="K304" s="7" t="s">
        <v>3</v>
      </c>
      <c r="L304" s="7" t="s">
        <v>4</v>
      </c>
      <c r="M304" s="7" t="s">
        <v>5</v>
      </c>
      <c r="N304" s="7" t="s">
        <v>6</v>
      </c>
      <c r="O304" s="7" t="s">
        <v>6</v>
      </c>
      <c r="P304" s="7" t="s">
        <v>6</v>
      </c>
      <c r="Q304" s="7">
        <v>0</v>
      </c>
    </row>
    <row r="305" spans="1:17" x14ac:dyDescent="0.25">
      <c r="A305" s="7" t="s">
        <v>69</v>
      </c>
      <c r="B305" s="7">
        <v>31012013</v>
      </c>
      <c r="C305" s="7">
        <v>3</v>
      </c>
      <c r="D305" s="7">
        <v>44</v>
      </c>
      <c r="E305" s="7">
        <v>1</v>
      </c>
      <c r="F305" s="7">
        <v>706010</v>
      </c>
      <c r="G305" s="7">
        <v>0</v>
      </c>
      <c r="H305" s="7">
        <v>0</v>
      </c>
      <c r="I305" s="7" t="s">
        <v>108</v>
      </c>
      <c r="J305" s="7" t="s">
        <v>2</v>
      </c>
      <c r="K305" s="7" t="s">
        <v>3</v>
      </c>
      <c r="L305" s="7" t="s">
        <v>4</v>
      </c>
      <c r="M305" s="7" t="s">
        <v>5</v>
      </c>
      <c r="N305" s="7" t="s">
        <v>6</v>
      </c>
      <c r="O305" s="7" t="s">
        <v>6</v>
      </c>
      <c r="P305" s="7" t="s">
        <v>6</v>
      </c>
      <c r="Q305" s="7">
        <v>0</v>
      </c>
    </row>
    <row r="306" spans="1:17" x14ac:dyDescent="0.25">
      <c r="A306" s="7" t="s">
        <v>69</v>
      </c>
      <c r="B306" s="7">
        <v>31012013</v>
      </c>
      <c r="C306" s="7">
        <v>3</v>
      </c>
      <c r="D306" s="7">
        <v>45</v>
      </c>
      <c r="E306" s="7">
        <v>1</v>
      </c>
      <c r="F306" s="7">
        <v>758000</v>
      </c>
      <c r="G306" s="7">
        <v>0</v>
      </c>
      <c r="H306" s="7">
        <v>0</v>
      </c>
      <c r="I306" s="7" t="s">
        <v>65</v>
      </c>
      <c r="J306" s="7" t="s">
        <v>2</v>
      </c>
      <c r="K306" s="7" t="s">
        <v>3</v>
      </c>
      <c r="L306" s="7" t="s">
        <v>4</v>
      </c>
      <c r="M306" s="7" t="s">
        <v>5</v>
      </c>
      <c r="N306" s="7" t="s">
        <v>6</v>
      </c>
      <c r="O306" s="7" t="s">
        <v>6</v>
      </c>
      <c r="P306" s="7" t="s">
        <v>6</v>
      </c>
      <c r="Q306" s="7">
        <v>0</v>
      </c>
    </row>
    <row r="307" spans="1:17" x14ac:dyDescent="0.25">
      <c r="A307" s="7" t="s">
        <v>69</v>
      </c>
      <c r="B307" s="7">
        <v>31012013</v>
      </c>
      <c r="C307" s="7">
        <v>3</v>
      </c>
      <c r="D307" s="7">
        <v>46</v>
      </c>
      <c r="E307" s="7">
        <v>1</v>
      </c>
      <c r="F307" s="7">
        <v>791000</v>
      </c>
      <c r="G307" s="7">
        <v>0</v>
      </c>
      <c r="H307" s="7">
        <v>0</v>
      </c>
      <c r="I307" s="7" t="s">
        <v>66</v>
      </c>
      <c r="J307" s="7" t="s">
        <v>2</v>
      </c>
      <c r="K307" s="7" t="s">
        <v>3</v>
      </c>
      <c r="L307" s="7" t="s">
        <v>4</v>
      </c>
      <c r="M307" s="7" t="s">
        <v>5</v>
      </c>
      <c r="N307" s="7" t="s">
        <v>6</v>
      </c>
      <c r="O307" s="7" t="s">
        <v>6</v>
      </c>
      <c r="P307" s="7" t="s">
        <v>6</v>
      </c>
      <c r="Q307" s="7">
        <v>0</v>
      </c>
    </row>
    <row r="308" spans="1:17" x14ac:dyDescent="0.25">
      <c r="A308" s="4" t="s">
        <v>69</v>
      </c>
      <c r="B308" s="4">
        <v>31012013</v>
      </c>
      <c r="C308" s="4">
        <v>3</v>
      </c>
      <c r="D308" s="4">
        <v>47</v>
      </c>
      <c r="E308" s="4">
        <v>1</v>
      </c>
      <c r="F308" s="4">
        <v>411000</v>
      </c>
      <c r="G308" s="4">
        <v>0</v>
      </c>
      <c r="H308" s="4">
        <v>0</v>
      </c>
      <c r="I308" s="4" t="s">
        <v>67</v>
      </c>
      <c r="J308" s="4" t="s">
        <v>2</v>
      </c>
      <c r="K308" s="4" t="s">
        <v>3</v>
      </c>
      <c r="L308" s="4" t="s">
        <v>4</v>
      </c>
      <c r="M308" s="4" t="s">
        <v>5</v>
      </c>
      <c r="N308" s="4" t="s">
        <v>6</v>
      </c>
      <c r="O308" s="4" t="s">
        <v>6</v>
      </c>
      <c r="P308" s="4" t="s">
        <v>6</v>
      </c>
      <c r="Q308" s="4">
        <v>0</v>
      </c>
    </row>
    <row r="309" spans="1:17" x14ac:dyDescent="0.25">
      <c r="A309" s="4" t="s">
        <v>69</v>
      </c>
      <c r="B309" s="4">
        <v>31012013</v>
      </c>
      <c r="C309" s="4">
        <v>3</v>
      </c>
      <c r="D309" s="4">
        <v>48</v>
      </c>
      <c r="E309" s="4">
        <v>1</v>
      </c>
      <c r="F309" s="4">
        <v>401000</v>
      </c>
      <c r="G309" s="4">
        <v>0</v>
      </c>
      <c r="H309" s="4">
        <v>0</v>
      </c>
      <c r="I309" s="4" t="s">
        <v>68</v>
      </c>
      <c r="J309" s="4" t="s">
        <v>2</v>
      </c>
      <c r="K309" s="4" t="s">
        <v>3</v>
      </c>
      <c r="L309" s="4" t="s">
        <v>4</v>
      </c>
      <c r="M309" s="4" t="s">
        <v>5</v>
      </c>
      <c r="N309" s="4" t="s">
        <v>6</v>
      </c>
      <c r="O309" s="4" t="s">
        <v>6</v>
      </c>
      <c r="P309" s="4" t="s">
        <v>6</v>
      </c>
      <c r="Q309" s="4">
        <v>0</v>
      </c>
    </row>
    <row r="310" spans="1:17" x14ac:dyDescent="0.25">
      <c r="A310" t="s">
        <v>70</v>
      </c>
    </row>
    <row r="312" spans="1:17" x14ac:dyDescent="0.25">
      <c r="I312" s="8"/>
    </row>
  </sheetData>
  <autoFilter ref="A1:Q31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C101"/>
  <sheetViews>
    <sheetView zoomScaleNormal="100" workbookViewId="0">
      <pane xSplit="1" ySplit="3" topLeftCell="S4" activePane="bottomRight" state="frozen"/>
      <selection pane="topRight"/>
      <selection pane="bottomLeft"/>
      <selection pane="bottomRight" activeCell="AL3" sqref="AL3:AM3"/>
    </sheetView>
  </sheetViews>
  <sheetFormatPr baseColWidth="10" defaultRowHeight="15" x14ac:dyDescent="0.25"/>
  <cols>
    <col min="2" max="56" width="10" customWidth="1"/>
  </cols>
  <sheetData>
    <row r="1" spans="1:55" x14ac:dyDescent="0.25">
      <c r="A1" s="10" t="s">
        <v>189</v>
      </c>
      <c r="B1" s="11"/>
      <c r="C1" s="11"/>
      <c r="D1" s="11"/>
      <c r="E1" s="11"/>
      <c r="F1" s="26"/>
      <c r="G1" s="26"/>
      <c r="H1" s="11"/>
      <c r="I1" s="9"/>
      <c r="J1" s="11"/>
      <c r="K1" s="9"/>
      <c r="L1" s="11"/>
      <c r="M1" s="9"/>
      <c r="N1" s="11"/>
      <c r="O1" s="9"/>
      <c r="P1" s="11"/>
      <c r="Q1" s="9"/>
      <c r="R1" s="11"/>
      <c r="S1" s="9"/>
      <c r="T1" s="11"/>
      <c r="U1" s="9"/>
      <c r="V1" s="11"/>
      <c r="W1" s="9"/>
      <c r="X1" s="11"/>
      <c r="Y1" s="9"/>
      <c r="Z1" s="11"/>
      <c r="AA1" s="9"/>
      <c r="AB1" s="11"/>
      <c r="AC1" s="9"/>
      <c r="AD1" s="11"/>
      <c r="AE1" s="9"/>
      <c r="AF1" s="11"/>
      <c r="AG1" s="9"/>
      <c r="AH1" s="11"/>
      <c r="AI1" s="9"/>
      <c r="AJ1" s="11"/>
      <c r="AK1" s="9"/>
      <c r="AL1" s="11"/>
      <c r="AM1" s="9"/>
      <c r="AN1" s="11"/>
      <c r="AO1" s="9"/>
      <c r="AP1" s="11"/>
      <c r="AQ1" s="9"/>
      <c r="AR1" s="11"/>
      <c r="AS1" s="9"/>
      <c r="AT1" s="11"/>
      <c r="AU1" s="9"/>
      <c r="AV1" s="11"/>
      <c r="AW1" s="9"/>
      <c r="AX1" s="11"/>
      <c r="AY1" s="9"/>
      <c r="AZ1" s="11"/>
      <c r="BA1" s="9"/>
      <c r="BB1" s="11"/>
      <c r="BC1" s="9"/>
    </row>
    <row r="2" spans="1:55" x14ac:dyDescent="0.25">
      <c r="B2" s="46">
        <v>421000</v>
      </c>
      <c r="C2" s="46"/>
      <c r="D2" s="46">
        <v>421500</v>
      </c>
      <c r="E2" s="46"/>
      <c r="F2" s="46"/>
      <c r="G2" s="46"/>
      <c r="H2" s="46">
        <v>606100</v>
      </c>
      <c r="I2" s="46"/>
      <c r="J2" s="46">
        <v>606300</v>
      </c>
      <c r="K2" s="46"/>
      <c r="L2" s="46">
        <v>613000</v>
      </c>
      <c r="M2" s="46"/>
      <c r="N2" s="46">
        <v>615000</v>
      </c>
      <c r="O2" s="46"/>
      <c r="P2" s="46">
        <v>616000</v>
      </c>
      <c r="Q2" s="46"/>
      <c r="R2" s="46">
        <v>622000</v>
      </c>
      <c r="S2" s="46"/>
      <c r="T2" s="46">
        <v>623000</v>
      </c>
      <c r="U2" s="46"/>
      <c r="V2" s="46">
        <v>625000</v>
      </c>
      <c r="W2" s="46"/>
      <c r="X2" s="46">
        <v>626000</v>
      </c>
      <c r="Y2" s="46"/>
      <c r="Z2" s="46">
        <v>627000</v>
      </c>
      <c r="AA2" s="46"/>
      <c r="AB2" s="46">
        <v>631000</v>
      </c>
      <c r="AC2" s="46"/>
      <c r="AD2" s="46">
        <v>641000</v>
      </c>
      <c r="AE2" s="46"/>
      <c r="AF2" s="46">
        <v>681000</v>
      </c>
      <c r="AG2" s="46"/>
      <c r="AH2" s="46">
        <v>661000</v>
      </c>
      <c r="AI2" s="46"/>
      <c r="AJ2" s="46">
        <v>670000</v>
      </c>
      <c r="AK2" s="46"/>
      <c r="AL2" s="46">
        <v>706000</v>
      </c>
      <c r="AM2" s="46"/>
      <c r="AN2" s="46">
        <v>781000</v>
      </c>
      <c r="AO2" s="46"/>
      <c r="AP2" s="46">
        <v>761000</v>
      </c>
      <c r="AQ2" s="46"/>
      <c r="AR2" s="46">
        <v>775200</v>
      </c>
      <c r="AS2" s="46"/>
      <c r="AT2" s="46">
        <v>791000</v>
      </c>
      <c r="AU2" s="46"/>
      <c r="AV2" s="46"/>
      <c r="AW2" s="46"/>
      <c r="AX2" s="46"/>
      <c r="AY2" s="46"/>
      <c r="AZ2" s="46"/>
      <c r="BA2" s="46"/>
      <c r="BB2" s="46"/>
      <c r="BC2" s="46"/>
    </row>
    <row r="3" spans="1:55" x14ac:dyDescent="0.25">
      <c r="B3" s="46">
        <f ca="1">SUM(C4:C101)</f>
        <v>14584.8</v>
      </c>
      <c r="C3" s="46"/>
      <c r="D3" s="46">
        <f ca="1">SUM(E4:E101)</f>
        <v>8375.7199999999993</v>
      </c>
      <c r="E3" s="46"/>
      <c r="F3" s="46"/>
      <c r="G3" s="46"/>
      <c r="H3" s="46">
        <f ca="1">SUM(I4:I101)</f>
        <v>16195.640000000001</v>
      </c>
      <c r="I3" s="46"/>
      <c r="J3" s="46">
        <f ca="1">SUM(K4:K101)</f>
        <v>333.86</v>
      </c>
      <c r="K3" s="46"/>
      <c r="L3" s="46">
        <f ca="1">SUM(M4:M101)</f>
        <v>108417.51000000001</v>
      </c>
      <c r="M3" s="46"/>
      <c r="N3" s="46">
        <f ca="1">SUM(O4:O101)</f>
        <v>13191.41</v>
      </c>
      <c r="O3" s="46"/>
      <c r="P3" s="46">
        <f ca="1">SUM(Q4:Q101)</f>
        <v>8722.5</v>
      </c>
      <c r="Q3" s="46"/>
      <c r="R3" s="46">
        <f ca="1">SUM(S4:S101)</f>
        <v>5750.4699999999993</v>
      </c>
      <c r="S3" s="46"/>
      <c r="T3" s="46">
        <f ca="1">SUM(U4:U101)</f>
        <v>17397.64</v>
      </c>
      <c r="U3" s="46"/>
      <c r="V3" s="46">
        <f ca="1">SUM(W4:W101)</f>
        <v>2334.11</v>
      </c>
      <c r="W3" s="46"/>
      <c r="X3" s="46">
        <f ca="1">SUM(Y4:Y101)</f>
        <v>363.14000000000004</v>
      </c>
      <c r="Y3" s="46"/>
      <c r="Z3" s="46">
        <f ca="1">SUM(AA4:AA101)</f>
        <v>648.42000000000007</v>
      </c>
      <c r="AA3" s="46"/>
      <c r="AB3" s="46">
        <f ca="1">SUM(AC4:AC101)</f>
        <v>0</v>
      </c>
      <c r="AC3" s="46"/>
      <c r="AD3" s="46">
        <f ca="1">SUM(AE4:AE101)</f>
        <v>44488.970000000008</v>
      </c>
      <c r="AE3" s="46"/>
      <c r="AF3" s="46">
        <f ca="1">SUM(AG4:AG101)</f>
        <v>0</v>
      </c>
      <c r="AG3" s="46"/>
      <c r="AH3" s="46">
        <f ca="1">SUM(AI4:AI101)</f>
        <v>12.06</v>
      </c>
      <c r="AI3" s="46"/>
      <c r="AJ3" s="46">
        <f ca="1">SUM(AK4:AK101)</f>
        <v>733.9</v>
      </c>
      <c r="AK3" s="46"/>
      <c r="AL3" s="46">
        <f ca="1">SUM(AM4:AM101)</f>
        <v>707922.1</v>
      </c>
      <c r="AM3" s="46"/>
      <c r="AN3" s="46">
        <f ca="1">SUM(AO4:AO101)</f>
        <v>0</v>
      </c>
      <c r="AO3" s="46"/>
      <c r="AP3" s="46">
        <f ca="1">SUM(AQ4:AQ101)</f>
        <v>0</v>
      </c>
      <c r="AQ3" s="46"/>
      <c r="AR3" s="46">
        <f ca="1">SUM(AS4:AS101)</f>
        <v>0</v>
      </c>
      <c r="AS3" s="46"/>
      <c r="AT3" s="46">
        <f ca="1">SUM(AU4:AU101)</f>
        <v>415.71</v>
      </c>
      <c r="AU3" s="46"/>
      <c r="AV3" s="46">
        <f ca="1">SUM(AW4:AW101)</f>
        <v>0</v>
      </c>
      <c r="AW3" s="46"/>
      <c r="AX3" s="46">
        <f ca="1">SUM(AY4:AY101)</f>
        <v>0</v>
      </c>
      <c r="AY3" s="46"/>
      <c r="AZ3" s="46">
        <f ca="1">SUM(BA4:BA101)</f>
        <v>0</v>
      </c>
      <c r="BA3" s="46"/>
      <c r="BB3" s="46">
        <f ca="1">SUM(BC4:BC101)</f>
        <v>0</v>
      </c>
      <c r="BC3" s="46"/>
    </row>
    <row r="4" spans="1:55" x14ac:dyDescent="0.25">
      <c r="B4" s="11">
        <v>421001</v>
      </c>
      <c r="C4" s="9">
        <f ca="1">IFERROR(VLOOKUP(B4,INDIRECT($A$1&amp;"!f1:z5000"),3,FALSE),0)</f>
        <v>2951.42</v>
      </c>
      <c r="D4" s="11">
        <v>421021</v>
      </c>
      <c r="E4" s="9">
        <f ca="1">IFERROR(VLOOKUP(D4,INDIRECT($A$1&amp;"!f1:z5000"),3,FALSE),0)</f>
        <v>1219.06</v>
      </c>
      <c r="F4" s="11"/>
      <c r="G4" s="9"/>
      <c r="H4" s="11" t="s">
        <v>161</v>
      </c>
      <c r="I4" s="9">
        <f t="shared" ref="I4:I17" ca="1" si="0">IFERROR(VLOOKUP(H4,INDIRECT($A$1&amp;"!f1:z5000"),2,FALSE),0)</f>
        <v>0</v>
      </c>
      <c r="J4" s="11"/>
      <c r="K4" s="9">
        <f ca="1">IFERROR(VLOOKUP(J4,INDIRECT($A$1&amp;"!f1:z5000"),2,FALSE),0)</f>
        <v>0</v>
      </c>
      <c r="L4" s="11"/>
      <c r="M4" s="9">
        <f ca="1">IFERROR(VLOOKUP(L4,INDIRECT($A$1&amp;"!f1:z5000"),2,FALSE),0)</f>
        <v>0</v>
      </c>
      <c r="N4" s="11"/>
      <c r="O4" s="9">
        <f ca="1">IFERROR(VLOOKUP(N4,INDIRECT($A$1&amp;"!f1:z5000"),2,FALSE),0)</f>
        <v>0</v>
      </c>
      <c r="P4" s="11"/>
      <c r="Q4" s="9">
        <f ca="1">IFERROR(VLOOKUP(P4,INDIRECT($A$1&amp;"!f1:z5000"),2,FALSE),0)</f>
        <v>0</v>
      </c>
      <c r="R4" s="11"/>
      <c r="S4" s="9">
        <f ca="1">IFERROR(VLOOKUP(R4,INDIRECT($A$1&amp;"!f1:z5000"),2,FALSE),0)</f>
        <v>0</v>
      </c>
      <c r="T4" s="11"/>
      <c r="U4" s="9">
        <f ca="1">IFERROR(VLOOKUP(T4,INDIRECT($A$1&amp;"!f1:z5000"),2,FALSE),0)</f>
        <v>0</v>
      </c>
      <c r="V4" s="11"/>
      <c r="W4" s="9">
        <f ca="1">IFERROR(VLOOKUP(V4,INDIRECT($A$1&amp;"!f1:z5000"),2,FALSE),0)</f>
        <v>0</v>
      </c>
      <c r="X4" s="11"/>
      <c r="Y4" s="9">
        <f ca="1">IFERROR(VLOOKUP(X4,INDIRECT($A$1&amp;"!f1:z5000"),2,FALSE),0)</f>
        <v>0</v>
      </c>
      <c r="Z4" s="11"/>
      <c r="AA4" s="9">
        <f t="shared" ref="AA4:AA19" ca="1" si="1">IFERROR(VLOOKUP(Z4,INDIRECT($A$1&amp;"!f1:z5000"),2,FALSE),0)</f>
        <v>0</v>
      </c>
      <c r="AB4" s="11"/>
      <c r="AC4" s="9">
        <f t="shared" ref="AC4:AC19" ca="1" si="2">IFERROR(VLOOKUP(AB4,INDIRECT($A$1&amp;"!f1:z5000"),2,FALSE),0)</f>
        <v>0</v>
      </c>
      <c r="AD4" s="11"/>
      <c r="AE4" s="9">
        <f t="shared" ref="AE4:AE19" ca="1" si="3">IFERROR(VLOOKUP(AD4,INDIRECT($A$1&amp;"!f1:z5000"),2,FALSE),0)</f>
        <v>0</v>
      </c>
      <c r="AF4" s="11"/>
      <c r="AG4" s="9">
        <f t="shared" ref="AG4:AG19" ca="1" si="4">IFERROR(VLOOKUP(AF4,INDIRECT($A$1&amp;"!f1:z5000"),2,FALSE),0)</f>
        <v>0</v>
      </c>
      <c r="AH4" s="11"/>
      <c r="AI4" s="9">
        <f t="shared" ref="AI4:AI19" ca="1" si="5">IFERROR(VLOOKUP(AH4,INDIRECT($A$1&amp;"!f1:z5000"),2,FALSE),0)</f>
        <v>0</v>
      </c>
      <c r="AJ4" s="11"/>
      <c r="AK4" s="9">
        <f t="shared" ref="AK4:AK19" ca="1" si="6">IFERROR(VLOOKUP(AJ4,INDIRECT($A$1&amp;"!f1:z5000"),2,FALSE),0)</f>
        <v>0</v>
      </c>
      <c r="AL4" s="11"/>
      <c r="AM4" s="9">
        <f ca="1">IFERROR(VLOOKUP(AL4,INDIRECT($A$1&amp;"!f1:z5000"),3,FALSE),0)</f>
        <v>0</v>
      </c>
      <c r="AN4" s="11"/>
      <c r="AO4" s="9">
        <f ca="1">IFERROR(VLOOKUP(AN4,INDIRECT($A$1&amp;"!f1:z5000"),3,FALSE),0)</f>
        <v>0</v>
      </c>
      <c r="AP4" s="11"/>
      <c r="AQ4" s="9">
        <f ca="1">IFERROR(VLOOKUP(AP4,INDIRECT($A$1&amp;"!f1:z5000"),3,FALSE),0)</f>
        <v>0</v>
      </c>
      <c r="AR4" s="11"/>
      <c r="AS4" s="9">
        <f ca="1">IFERROR(VLOOKUP(AR4,INDIRECT($A$1&amp;"!f1:z5000"),3,FALSE),0)</f>
        <v>0</v>
      </c>
      <c r="AT4" s="11"/>
      <c r="AU4" s="9">
        <f ca="1">IFERROR(VLOOKUP(AT4,INDIRECT($A$1&amp;"!f1:z5000"),3,FALSE),0)</f>
        <v>0</v>
      </c>
      <c r="AV4" s="11"/>
      <c r="AW4" s="9">
        <f t="shared" ref="AW4:BC19" ca="1" si="7">IFERROR(VLOOKUP(AV4,INDIRECT($A$1&amp;"!f1:z5000"),2,FALSE),0)</f>
        <v>0</v>
      </c>
      <c r="AX4" s="11"/>
      <c r="AY4" s="9">
        <f t="shared" ca="1" si="7"/>
        <v>0</v>
      </c>
      <c r="AZ4" s="11"/>
      <c r="BA4" s="9">
        <f t="shared" ca="1" si="7"/>
        <v>0</v>
      </c>
      <c r="BB4" s="11"/>
      <c r="BC4" s="9">
        <f t="shared" ca="1" si="7"/>
        <v>0</v>
      </c>
    </row>
    <row r="5" spans="1:55" x14ac:dyDescent="0.25">
      <c r="B5" s="11">
        <v>421002</v>
      </c>
      <c r="C5" s="9">
        <f t="shared" ref="C5:E20" ca="1" si="8">IFERROR(VLOOKUP(B5,INDIRECT($A$1&amp;"!f1:z5000"),3,FALSE),0)</f>
        <v>2463.89</v>
      </c>
      <c r="D5" s="11">
        <v>421022</v>
      </c>
      <c r="E5" s="9">
        <f t="shared" ca="1" si="8"/>
        <v>1589.59</v>
      </c>
      <c r="F5" s="11"/>
      <c r="G5" s="9"/>
      <c r="H5" s="11">
        <v>606148</v>
      </c>
      <c r="I5" s="9">
        <f t="shared" ca="1" si="0"/>
        <v>975.21</v>
      </c>
      <c r="J5" s="11">
        <v>606314</v>
      </c>
      <c r="K5" s="9">
        <f ca="1">IFERROR(VLOOKUP(J5,INDIRECT($A$1&amp;"!f1:z5000"),2,FALSE),0)</f>
        <v>282.36</v>
      </c>
      <c r="L5" s="21">
        <v>613500</v>
      </c>
      <c r="M5" s="9">
        <f ca="1">IFERROR(VLOOKUP(L5,INDIRECT($A$1&amp;"!f1:z5000"),2,FALSE),0)</f>
        <v>1179.42</v>
      </c>
      <c r="N5" s="21">
        <v>615000</v>
      </c>
      <c r="O5" s="9">
        <f ca="1">IFERROR(VLOOKUP(N5,INDIRECT($A$1&amp;"!f1:z5000"),2,FALSE),0)</f>
        <v>2497.2800000000002</v>
      </c>
      <c r="P5" s="11">
        <v>616104</v>
      </c>
      <c r="Q5" s="9">
        <f ca="1">IFERROR(VLOOKUP(P5,INDIRECT($A$1&amp;"!f1:z5000"),2,FALSE),0)</f>
        <v>3000</v>
      </c>
      <c r="R5" s="11">
        <v>622400</v>
      </c>
      <c r="S5" s="9">
        <f ca="1">IFERROR(VLOOKUP(R5,INDIRECT($A$1&amp;"!f1:z5000"),2,FALSE),0)</f>
        <v>2160.2399999999998</v>
      </c>
      <c r="T5" s="11">
        <v>623100</v>
      </c>
      <c r="U5" s="9">
        <f ca="1">IFERROR(VLOOKUP(T5,INDIRECT($A$1&amp;"!f1:z5000"),2,FALSE),0)</f>
        <v>8885.23</v>
      </c>
      <c r="V5" s="11">
        <v>625100</v>
      </c>
      <c r="W5" s="9">
        <f ca="1">IFERROR(VLOOKUP(V5,INDIRECT($A$1&amp;"!f1:z5000"),2,FALSE),0)</f>
        <v>19.829999999999998</v>
      </c>
      <c r="X5" s="11">
        <v>626100</v>
      </c>
      <c r="Y5" s="9">
        <f ca="1">IFERROR(VLOOKUP(X5,INDIRECT($A$1&amp;"!f1:z5000"),2,FALSE),0)</f>
        <v>2.35</v>
      </c>
      <c r="Z5" s="11">
        <v>627200</v>
      </c>
      <c r="AA5" s="9">
        <f t="shared" ca="1" si="1"/>
        <v>22.46</v>
      </c>
      <c r="AB5" s="11"/>
      <c r="AC5" s="9">
        <f t="shared" ca="1" si="2"/>
        <v>0</v>
      </c>
      <c r="AD5" s="11"/>
      <c r="AE5" s="9">
        <f t="shared" ca="1" si="3"/>
        <v>0</v>
      </c>
      <c r="AF5" s="11"/>
      <c r="AG5" s="9">
        <f t="shared" ca="1" si="4"/>
        <v>0</v>
      </c>
      <c r="AH5" s="11">
        <v>661104</v>
      </c>
      <c r="AI5" s="9">
        <f t="shared" ca="1" si="5"/>
        <v>12.06</v>
      </c>
      <c r="AJ5" s="11">
        <v>671200</v>
      </c>
      <c r="AK5" s="9">
        <f t="shared" ca="1" si="6"/>
        <v>607.6</v>
      </c>
      <c r="AL5" s="11">
        <v>706001</v>
      </c>
      <c r="AM5" s="9">
        <f ca="1">IFERROR(VLOOKUP(AL5,INDIRECT($A$1&amp;"!f1:z5000"),3,FALSE),0)</f>
        <v>77224.399999999994</v>
      </c>
      <c r="AN5" s="11"/>
      <c r="AO5" s="9">
        <f t="shared" ref="AO5:AO68" ca="1" si="9">IFERROR(VLOOKUP(AN5,INDIRECT($A$1&amp;"!f1:z5000"),3,FALSE),0)</f>
        <v>0</v>
      </c>
      <c r="AP5" s="11"/>
      <c r="AQ5" s="9">
        <f t="shared" ref="AQ5:AQ68" ca="1" si="10">IFERROR(VLOOKUP(AP5,INDIRECT($A$1&amp;"!f1:z5000"),3,FALSE),0)</f>
        <v>0</v>
      </c>
      <c r="AR5" s="11"/>
      <c r="AS5" s="9">
        <f t="shared" ref="AS5:AS68" ca="1" si="11">IFERROR(VLOOKUP(AR5,INDIRECT($A$1&amp;"!f1:z5000"),3,FALSE),0)</f>
        <v>0</v>
      </c>
      <c r="AT5" s="11">
        <v>791000</v>
      </c>
      <c r="AU5" s="9">
        <f t="shared" ref="AU5:AU68" ca="1" si="12">IFERROR(VLOOKUP(AT5,INDIRECT($A$1&amp;"!f1:z5000"),3,FALSE),0)</f>
        <v>415.71</v>
      </c>
      <c r="AV5" s="11"/>
      <c r="AW5" s="9">
        <f t="shared" ca="1" si="7"/>
        <v>0</v>
      </c>
      <c r="AX5" s="11"/>
      <c r="AY5" s="9">
        <f t="shared" ca="1" si="7"/>
        <v>0</v>
      </c>
      <c r="AZ5" s="11"/>
      <c r="BA5" s="9">
        <f t="shared" ca="1" si="7"/>
        <v>0</v>
      </c>
      <c r="BB5" s="11"/>
      <c r="BC5" s="9">
        <f t="shared" ca="1" si="7"/>
        <v>0</v>
      </c>
    </row>
    <row r="6" spans="1:55" x14ac:dyDescent="0.25">
      <c r="B6" s="11">
        <v>421003</v>
      </c>
      <c r="C6" s="9">
        <f t="shared" ca="1" si="8"/>
        <v>3589.59</v>
      </c>
      <c r="D6" s="11">
        <v>421023</v>
      </c>
      <c r="E6" s="9">
        <f t="shared" ca="1" si="8"/>
        <v>1993.34</v>
      </c>
      <c r="F6" s="11"/>
      <c r="G6" s="9"/>
      <c r="H6" s="11">
        <v>606163</v>
      </c>
      <c r="I6" s="9">
        <f t="shared" ca="1" si="0"/>
        <v>3925.65</v>
      </c>
      <c r="J6" s="11">
        <v>606400</v>
      </c>
      <c r="K6" s="9">
        <f ca="1">IFERROR(VLOOKUP(J6,INDIRECT($A$1&amp;"!f1:z5000"),2,FALSE),0)</f>
        <v>51.5</v>
      </c>
      <c r="L6" s="21">
        <v>613509</v>
      </c>
      <c r="M6" s="9">
        <f ca="1">IFERROR(VLOOKUP(L6,INDIRECT($A$1&amp;"!f1:z5000"),2,FALSE),0)</f>
        <v>8568</v>
      </c>
      <c r="N6" s="21">
        <v>615507</v>
      </c>
      <c r="O6" s="9">
        <f ca="1">IFERROR(VLOOKUP(N6,INDIRECT($A$1&amp;"!f1:z5000"),2,FALSE),0)</f>
        <v>106.92</v>
      </c>
      <c r="P6" s="11">
        <v>616105</v>
      </c>
      <c r="Q6" s="9">
        <f ca="1">IFERROR(VLOOKUP(P6,INDIRECT($A$1&amp;"!f1:z5000"),2,FALSE),0)</f>
        <v>2484</v>
      </c>
      <c r="R6" s="11">
        <v>622600</v>
      </c>
      <c r="S6" s="9">
        <f ca="1">IFERROR(VLOOKUP(R6,INDIRECT($A$1&amp;"!f1:z5000"),2,FALSE),0)</f>
        <v>3540</v>
      </c>
      <c r="T6" s="11">
        <v>623110</v>
      </c>
      <c r="U6" s="9">
        <f ca="1">IFERROR(VLOOKUP(T6,INDIRECT($A$1&amp;"!f1:z5000"),2,FALSE),0)</f>
        <v>2160.2399999999998</v>
      </c>
      <c r="V6" s="11">
        <v>625105</v>
      </c>
      <c r="W6" s="9">
        <f ca="1">IFERROR(VLOOKUP(V6,INDIRECT($A$1&amp;"!f1:z5000"),2,FALSE),0)</f>
        <v>795.11</v>
      </c>
      <c r="X6" s="11">
        <v>626200</v>
      </c>
      <c r="Y6" s="9">
        <f ca="1">IFERROR(VLOOKUP(X6,INDIRECT($A$1&amp;"!f1:z5000"),2,FALSE),0)</f>
        <v>360.79</v>
      </c>
      <c r="Z6" s="11">
        <v>627210</v>
      </c>
      <c r="AA6" s="9">
        <f t="shared" ca="1" si="1"/>
        <v>625.96</v>
      </c>
      <c r="AB6" s="11"/>
      <c r="AC6" s="9">
        <f t="shared" ca="1" si="2"/>
        <v>0</v>
      </c>
      <c r="AD6" s="11">
        <v>644000</v>
      </c>
      <c r="AE6" s="9">
        <f t="shared" ca="1" si="3"/>
        <v>2500</v>
      </c>
      <c r="AF6" s="11"/>
      <c r="AG6" s="9">
        <f t="shared" ca="1" si="4"/>
        <v>0</v>
      </c>
      <c r="AH6" s="11">
        <v>661105</v>
      </c>
      <c r="AI6" s="9">
        <f t="shared" ca="1" si="5"/>
        <v>0</v>
      </c>
      <c r="AJ6" s="11">
        <v>671800</v>
      </c>
      <c r="AK6" s="9">
        <f t="shared" ca="1" si="6"/>
        <v>23.78</v>
      </c>
      <c r="AL6" s="11">
        <v>706002</v>
      </c>
      <c r="AM6" s="9">
        <f t="shared" ref="AM6:AM69" ca="1" si="13">IFERROR(VLOOKUP(AL6,INDIRECT($A$1&amp;"!f1:z5000"),3,FALSE),0)</f>
        <v>66693.8</v>
      </c>
      <c r="AN6" s="11"/>
      <c r="AO6" s="9">
        <f t="shared" ca="1" si="9"/>
        <v>0</v>
      </c>
      <c r="AP6" s="11"/>
      <c r="AQ6" s="9">
        <f t="shared" ca="1" si="10"/>
        <v>0</v>
      </c>
      <c r="AR6" s="11"/>
      <c r="AS6" s="9">
        <f t="shared" ca="1" si="11"/>
        <v>0</v>
      </c>
      <c r="AT6" s="11"/>
      <c r="AU6" s="9">
        <f t="shared" ca="1" si="12"/>
        <v>0</v>
      </c>
      <c r="AV6" s="11"/>
      <c r="AW6" s="9">
        <f t="shared" ca="1" si="7"/>
        <v>0</v>
      </c>
      <c r="AX6" s="11"/>
      <c r="AY6" s="9">
        <f t="shared" ca="1" si="7"/>
        <v>0</v>
      </c>
      <c r="AZ6" s="11"/>
      <c r="BA6" s="9">
        <f t="shared" ca="1" si="7"/>
        <v>0</v>
      </c>
      <c r="BB6" s="11"/>
      <c r="BC6" s="9">
        <f t="shared" ca="1" si="7"/>
        <v>0</v>
      </c>
    </row>
    <row r="7" spans="1:55" x14ac:dyDescent="0.25">
      <c r="B7" s="11">
        <v>421004</v>
      </c>
      <c r="C7" s="9">
        <f t="shared" ca="1" si="8"/>
        <v>2993.34</v>
      </c>
      <c r="D7" s="11">
        <v>421024</v>
      </c>
      <c r="E7" s="9">
        <f t="shared" ca="1" si="8"/>
        <v>2015.5</v>
      </c>
      <c r="F7" s="11"/>
      <c r="G7" s="9"/>
      <c r="H7" s="11">
        <v>606167</v>
      </c>
      <c r="I7" s="9">
        <f t="shared" ca="1" si="0"/>
        <v>187.25</v>
      </c>
      <c r="J7" s="11"/>
      <c r="K7" s="9">
        <f ca="1">IFERROR(VLOOKUP(J7,INDIRECT($A$1&amp;"!f1:z5000"),2,FALSE),0)</f>
        <v>0</v>
      </c>
      <c r="L7" s="21">
        <v>613511</v>
      </c>
      <c r="M7" s="9">
        <f ca="1">IFERROR(VLOOKUP(L7,INDIRECT($A$1&amp;"!f1:z5000"),2,FALSE),0)</f>
        <v>21600</v>
      </c>
      <c r="N7" s="21">
        <v>615511</v>
      </c>
      <c r="O7" s="9">
        <f ca="1">IFERROR(VLOOKUP(N7,INDIRECT($A$1&amp;"!f1:z5000"),2,FALSE),0)</f>
        <v>693.44</v>
      </c>
      <c r="P7" s="11">
        <v>616106</v>
      </c>
      <c r="Q7" s="9">
        <f ca="1">IFERROR(VLOOKUP(P7,INDIRECT($A$1&amp;"!f1:z5000"),2,FALSE),0)</f>
        <v>585.5</v>
      </c>
      <c r="R7" s="11">
        <v>622700</v>
      </c>
      <c r="S7" s="9">
        <f ca="1">IFERROR(VLOOKUP(R7,INDIRECT($A$1&amp;"!f1:z5000"),2,FALSE),0)</f>
        <v>50.23</v>
      </c>
      <c r="T7" s="11">
        <v>623115</v>
      </c>
      <c r="U7" s="9">
        <f ca="1">IFERROR(VLOOKUP(T7,INDIRECT($A$1&amp;"!f1:z5000"),2,FALSE),0)</f>
        <v>1305.23</v>
      </c>
      <c r="V7" s="11">
        <v>625110</v>
      </c>
      <c r="W7" s="9">
        <f ca="1">IFERROR(VLOOKUP(V7,INDIRECT($A$1&amp;"!f1:z5000"),2,FALSE),0)</f>
        <v>448</v>
      </c>
      <c r="X7" s="11"/>
      <c r="Y7" s="9">
        <f ca="1">IFERROR(VLOOKUP(X7,INDIRECT($A$1&amp;"!f1:z5000"),2,FALSE),0)</f>
        <v>0</v>
      </c>
      <c r="Z7" s="11"/>
      <c r="AA7" s="9">
        <f t="shared" ca="1" si="1"/>
        <v>0</v>
      </c>
      <c r="AB7" s="11"/>
      <c r="AC7" s="9">
        <f t="shared" ca="1" si="2"/>
        <v>0</v>
      </c>
      <c r="AD7" s="11">
        <v>644001</v>
      </c>
      <c r="AE7" s="9">
        <f t="shared" ca="1" si="3"/>
        <v>1500</v>
      </c>
      <c r="AF7" s="11"/>
      <c r="AG7" s="9">
        <f t="shared" ca="1" si="4"/>
        <v>0</v>
      </c>
      <c r="AH7" s="11"/>
      <c r="AI7" s="9">
        <f t="shared" ca="1" si="5"/>
        <v>0</v>
      </c>
      <c r="AJ7" s="11">
        <v>678800</v>
      </c>
      <c r="AK7" s="9">
        <f t="shared" ca="1" si="6"/>
        <v>102.52</v>
      </c>
      <c r="AL7" s="11">
        <v>706003</v>
      </c>
      <c r="AM7" s="9">
        <f t="shared" ca="1" si="13"/>
        <v>93062.8</v>
      </c>
      <c r="AN7" s="11"/>
      <c r="AO7" s="9">
        <f t="shared" ca="1" si="9"/>
        <v>0</v>
      </c>
      <c r="AP7" s="11"/>
      <c r="AQ7" s="9">
        <f t="shared" ca="1" si="10"/>
        <v>0</v>
      </c>
      <c r="AR7" s="11"/>
      <c r="AS7" s="9">
        <f t="shared" ca="1" si="11"/>
        <v>0</v>
      </c>
      <c r="AT7" s="11"/>
      <c r="AU7" s="9">
        <f t="shared" ca="1" si="12"/>
        <v>0</v>
      </c>
      <c r="AV7" s="11"/>
      <c r="AW7" s="9">
        <f t="shared" ca="1" si="7"/>
        <v>0</v>
      </c>
      <c r="AX7" s="11"/>
      <c r="AY7" s="9">
        <f t="shared" ca="1" si="7"/>
        <v>0</v>
      </c>
      <c r="AZ7" s="11"/>
      <c r="BA7" s="9">
        <f t="shared" ca="1" si="7"/>
        <v>0</v>
      </c>
      <c r="BB7" s="11"/>
      <c r="BC7" s="9">
        <f t="shared" ca="1" si="7"/>
        <v>0</v>
      </c>
    </row>
    <row r="8" spans="1:55" x14ac:dyDescent="0.25">
      <c r="B8" s="11">
        <v>421005</v>
      </c>
      <c r="C8" s="9">
        <f t="shared" ca="1" si="8"/>
        <v>2586.56</v>
      </c>
      <c r="D8" s="11">
        <v>421025</v>
      </c>
      <c r="E8" s="9">
        <f t="shared" ca="1" si="8"/>
        <v>1558.23</v>
      </c>
      <c r="F8" s="11"/>
      <c r="G8" s="9"/>
      <c r="H8" s="11">
        <v>606171</v>
      </c>
      <c r="I8" s="9">
        <f t="shared" ca="1" si="0"/>
        <v>975.48</v>
      </c>
      <c r="J8" s="11"/>
      <c r="K8" s="9">
        <f t="shared" ref="K8:Y23" ca="1" si="14">IFERROR(VLOOKUP(J8,INDIRECT($A$1&amp;"!f1:z5000"),2,FALSE),0)</f>
        <v>0</v>
      </c>
      <c r="L8" s="21">
        <v>613522</v>
      </c>
      <c r="M8" s="9">
        <f t="shared" ca="1" si="14"/>
        <v>2549.66</v>
      </c>
      <c r="N8" s="21">
        <v>615512</v>
      </c>
      <c r="O8" s="9">
        <f t="shared" ca="1" si="14"/>
        <v>124.96</v>
      </c>
      <c r="P8" s="11">
        <v>616111</v>
      </c>
      <c r="Q8" s="9">
        <f t="shared" ca="1" si="14"/>
        <v>2653</v>
      </c>
      <c r="R8" s="11"/>
      <c r="S8" s="9">
        <f t="shared" ca="1" si="14"/>
        <v>0</v>
      </c>
      <c r="T8" s="11">
        <v>623121</v>
      </c>
      <c r="U8" s="9">
        <f t="shared" ca="1" si="14"/>
        <v>2497.2800000000002</v>
      </c>
      <c r="V8" s="11">
        <v>625111</v>
      </c>
      <c r="W8" s="9">
        <f t="shared" ca="1" si="14"/>
        <v>51.49</v>
      </c>
      <c r="X8" s="11"/>
      <c r="Y8" s="9">
        <f t="shared" ca="1" si="14"/>
        <v>0</v>
      </c>
      <c r="Z8" s="11"/>
      <c r="AA8" s="9">
        <f t="shared" ca="1" si="1"/>
        <v>0</v>
      </c>
      <c r="AB8" s="11"/>
      <c r="AC8" s="9">
        <f t="shared" ca="1" si="2"/>
        <v>0</v>
      </c>
      <c r="AD8" s="11">
        <v>644104</v>
      </c>
      <c r="AE8" s="9">
        <f t="shared" ca="1" si="3"/>
        <v>62.26</v>
      </c>
      <c r="AF8" s="11"/>
      <c r="AG8" s="9">
        <f t="shared" ca="1" si="4"/>
        <v>0</v>
      </c>
      <c r="AH8" s="11"/>
      <c r="AI8" s="9">
        <f t="shared" ca="1" si="5"/>
        <v>0</v>
      </c>
      <c r="AJ8" s="11"/>
      <c r="AK8" s="9">
        <f t="shared" ca="1" si="6"/>
        <v>0</v>
      </c>
      <c r="AL8" s="11">
        <v>706004</v>
      </c>
      <c r="AM8" s="9">
        <f t="shared" ca="1" si="13"/>
        <v>90528.6</v>
      </c>
      <c r="AN8" s="11"/>
      <c r="AO8" s="9">
        <f t="shared" ca="1" si="9"/>
        <v>0</v>
      </c>
      <c r="AP8" s="11"/>
      <c r="AQ8" s="9">
        <f t="shared" ca="1" si="10"/>
        <v>0</v>
      </c>
      <c r="AR8" s="11"/>
      <c r="AS8" s="9">
        <f t="shared" ca="1" si="11"/>
        <v>0</v>
      </c>
      <c r="AT8" s="11"/>
      <c r="AU8" s="9">
        <f t="shared" ca="1" si="12"/>
        <v>0</v>
      </c>
      <c r="AV8" s="11"/>
      <c r="AW8" s="9">
        <f t="shared" ca="1" si="7"/>
        <v>0</v>
      </c>
      <c r="AX8" s="11"/>
      <c r="AY8" s="9">
        <f t="shared" ca="1" si="7"/>
        <v>0</v>
      </c>
      <c r="AZ8" s="11"/>
      <c r="BA8" s="9">
        <f t="shared" ca="1" si="7"/>
        <v>0</v>
      </c>
      <c r="BB8" s="11"/>
      <c r="BC8" s="9">
        <f t="shared" ca="1" si="7"/>
        <v>0</v>
      </c>
    </row>
    <row r="9" spans="1:55" x14ac:dyDescent="0.25">
      <c r="B9" s="11"/>
      <c r="C9" s="9">
        <f t="shared" ca="1" si="8"/>
        <v>0</v>
      </c>
      <c r="D9" s="11">
        <v>421026</v>
      </c>
      <c r="E9" s="9">
        <f t="shared" ca="1" si="8"/>
        <v>0</v>
      </c>
      <c r="F9" s="11"/>
      <c r="G9" s="9"/>
      <c r="H9" s="11">
        <v>606172</v>
      </c>
      <c r="I9" s="9">
        <f t="shared" ca="1" si="0"/>
        <v>1734.45</v>
      </c>
      <c r="J9" s="11"/>
      <c r="K9" s="9">
        <f t="shared" ca="1" si="14"/>
        <v>0</v>
      </c>
      <c r="L9" s="21">
        <v>613501</v>
      </c>
      <c r="M9" s="9">
        <f t="shared" ref="M9:M40" ca="1" si="15">IFERROR(VLOOKUP(L9,INDIRECT($A$1&amp;"!f1:z5000"),2,FALSE),0)</f>
        <v>360.43</v>
      </c>
      <c r="N9" s="21">
        <v>615528</v>
      </c>
      <c r="O9" s="9">
        <f t="shared" ca="1" si="14"/>
        <v>390</v>
      </c>
      <c r="P9" s="11"/>
      <c r="Q9" s="9">
        <f t="shared" ca="1" si="14"/>
        <v>0</v>
      </c>
      <c r="R9" s="11"/>
      <c r="S9" s="9">
        <f t="shared" ca="1" si="14"/>
        <v>0</v>
      </c>
      <c r="T9" s="11">
        <v>623122</v>
      </c>
      <c r="U9" s="9">
        <f t="shared" ca="1" si="14"/>
        <v>2549.66</v>
      </c>
      <c r="V9" s="11">
        <v>625113</v>
      </c>
      <c r="W9" s="9">
        <f t="shared" ca="1" si="14"/>
        <v>243.52</v>
      </c>
      <c r="X9" s="11"/>
      <c r="Y9" s="9">
        <f t="shared" ca="1" si="14"/>
        <v>0</v>
      </c>
      <c r="Z9" s="11"/>
      <c r="AA9" s="9">
        <f t="shared" ca="1" si="1"/>
        <v>0</v>
      </c>
      <c r="AB9" s="11"/>
      <c r="AC9" s="9">
        <f t="shared" ca="1" si="2"/>
        <v>0</v>
      </c>
      <c r="AD9" s="11">
        <v>644151</v>
      </c>
      <c r="AE9" s="9">
        <f t="shared" ca="1" si="3"/>
        <v>964</v>
      </c>
      <c r="AF9" s="11"/>
      <c r="AG9" s="9">
        <f t="shared" ca="1" si="4"/>
        <v>0</v>
      </c>
      <c r="AH9" s="11"/>
      <c r="AI9" s="9">
        <f t="shared" ca="1" si="5"/>
        <v>0</v>
      </c>
      <c r="AJ9" s="11"/>
      <c r="AK9" s="9">
        <f t="shared" ca="1" si="6"/>
        <v>0</v>
      </c>
      <c r="AL9" s="21">
        <v>706005</v>
      </c>
      <c r="AM9" s="9">
        <f t="shared" ca="1" si="13"/>
        <v>25866.5</v>
      </c>
      <c r="AN9" s="11"/>
      <c r="AO9" s="9">
        <f t="shared" ca="1" si="9"/>
        <v>0</v>
      </c>
      <c r="AP9" s="11"/>
      <c r="AQ9" s="9">
        <f t="shared" ca="1" si="10"/>
        <v>0</v>
      </c>
      <c r="AR9" s="11"/>
      <c r="AS9" s="9">
        <f t="shared" ca="1" si="11"/>
        <v>0</v>
      </c>
      <c r="AT9" s="11"/>
      <c r="AU9" s="9">
        <f t="shared" ca="1" si="12"/>
        <v>0</v>
      </c>
      <c r="AV9" s="11"/>
      <c r="AW9" s="9">
        <f t="shared" ca="1" si="7"/>
        <v>0</v>
      </c>
      <c r="AX9" s="11"/>
      <c r="AY9" s="9">
        <f t="shared" ca="1" si="7"/>
        <v>0</v>
      </c>
      <c r="AZ9" s="11"/>
      <c r="BA9" s="9">
        <f t="shared" ca="1" si="7"/>
        <v>0</v>
      </c>
      <c r="BB9" s="11"/>
      <c r="BC9" s="9">
        <f t="shared" ca="1" si="7"/>
        <v>0</v>
      </c>
    </row>
    <row r="10" spans="1:55" x14ac:dyDescent="0.25">
      <c r="B10" s="11"/>
      <c r="C10" s="9">
        <f t="shared" ca="1" si="8"/>
        <v>0</v>
      </c>
      <c r="D10" s="11"/>
      <c r="E10" s="9">
        <f t="shared" ca="1" si="8"/>
        <v>0</v>
      </c>
      <c r="F10" s="11"/>
      <c r="G10" s="9"/>
      <c r="H10" s="11">
        <v>606173</v>
      </c>
      <c r="I10" s="9">
        <f t="shared" ca="1" si="0"/>
        <v>0</v>
      </c>
      <c r="J10" s="11"/>
      <c r="K10" s="9">
        <f t="shared" ca="1" si="14"/>
        <v>0</v>
      </c>
      <c r="L10" s="11">
        <v>613701</v>
      </c>
      <c r="M10" s="9">
        <f t="shared" ca="1" si="15"/>
        <v>4320</v>
      </c>
      <c r="N10" s="11">
        <v>615536</v>
      </c>
      <c r="O10" s="9">
        <f t="shared" ca="1" si="14"/>
        <v>701.74</v>
      </c>
      <c r="P10" s="11"/>
      <c r="Q10" s="9">
        <f t="shared" ca="1" si="14"/>
        <v>0</v>
      </c>
      <c r="R10" s="11"/>
      <c r="S10" s="9">
        <f t="shared" ca="1" si="14"/>
        <v>0</v>
      </c>
      <c r="T10" s="11"/>
      <c r="U10" s="9">
        <f t="shared" ca="1" si="14"/>
        <v>0</v>
      </c>
      <c r="V10" s="11">
        <v>625114</v>
      </c>
      <c r="W10" s="9">
        <f t="shared" ca="1" si="14"/>
        <v>217.81</v>
      </c>
      <c r="X10" s="11"/>
      <c r="Y10" s="9">
        <f t="shared" ca="1" si="14"/>
        <v>0</v>
      </c>
      <c r="Z10" s="11"/>
      <c r="AA10" s="9">
        <f t="shared" ca="1" si="1"/>
        <v>0</v>
      </c>
      <c r="AB10" s="11"/>
      <c r="AC10" s="9">
        <f t="shared" ca="1" si="2"/>
        <v>0</v>
      </c>
      <c r="AD10" s="11">
        <v>644400</v>
      </c>
      <c r="AE10" s="9">
        <f t="shared" ca="1" si="3"/>
        <v>0</v>
      </c>
      <c r="AF10" s="11"/>
      <c r="AG10" s="9">
        <f t="shared" ca="1" si="4"/>
        <v>0</v>
      </c>
      <c r="AH10" s="11"/>
      <c r="AI10" s="9">
        <f t="shared" ca="1" si="5"/>
        <v>0</v>
      </c>
      <c r="AJ10" s="11"/>
      <c r="AK10" s="9">
        <f t="shared" ca="1" si="6"/>
        <v>0</v>
      </c>
      <c r="AL10" s="21">
        <v>706006</v>
      </c>
      <c r="AM10" s="9">
        <f t="shared" ca="1" si="13"/>
        <v>69593.2</v>
      </c>
      <c r="AN10" s="11"/>
      <c r="AO10" s="9">
        <f t="shared" ca="1" si="9"/>
        <v>0</v>
      </c>
      <c r="AP10" s="11"/>
      <c r="AQ10" s="9">
        <f t="shared" ca="1" si="10"/>
        <v>0</v>
      </c>
      <c r="AR10" s="11"/>
      <c r="AS10" s="9">
        <f t="shared" ca="1" si="11"/>
        <v>0</v>
      </c>
      <c r="AT10" s="11"/>
      <c r="AU10" s="9">
        <f t="shared" ca="1" si="12"/>
        <v>0</v>
      </c>
      <c r="AV10" s="11"/>
      <c r="AW10" s="9">
        <f t="shared" ca="1" si="7"/>
        <v>0</v>
      </c>
      <c r="AX10" s="11"/>
      <c r="AY10" s="9">
        <f t="shared" ca="1" si="7"/>
        <v>0</v>
      </c>
      <c r="AZ10" s="11"/>
      <c r="BA10" s="9">
        <f t="shared" ca="1" si="7"/>
        <v>0</v>
      </c>
      <c r="BB10" s="11"/>
      <c r="BC10" s="9">
        <f t="shared" ca="1" si="7"/>
        <v>0</v>
      </c>
    </row>
    <row r="11" spans="1:55" x14ac:dyDescent="0.25">
      <c r="B11" s="11"/>
      <c r="C11" s="9">
        <f t="shared" ca="1" si="8"/>
        <v>0</v>
      </c>
      <c r="D11" s="11"/>
      <c r="E11" s="9">
        <f t="shared" ca="1" si="8"/>
        <v>0</v>
      </c>
      <c r="F11" s="11"/>
      <c r="G11" s="9"/>
      <c r="H11" s="11">
        <v>606178</v>
      </c>
      <c r="I11" s="9">
        <f t="shared" ca="1" si="0"/>
        <v>2717.59</v>
      </c>
      <c r="J11" s="11"/>
      <c r="K11" s="9">
        <f t="shared" ca="1" si="14"/>
        <v>0</v>
      </c>
      <c r="L11" s="11">
        <v>613702</v>
      </c>
      <c r="M11" s="9">
        <f t="shared" ca="1" si="15"/>
        <v>7200</v>
      </c>
      <c r="N11" s="11">
        <v>615546</v>
      </c>
      <c r="O11" s="9">
        <f t="shared" ca="1" si="14"/>
        <v>465.57</v>
      </c>
      <c r="P11" s="11"/>
      <c r="Q11" s="9">
        <f t="shared" ca="1" si="14"/>
        <v>0</v>
      </c>
      <c r="R11" s="11"/>
      <c r="S11" s="9">
        <f t="shared" ca="1" si="14"/>
        <v>0</v>
      </c>
      <c r="T11" s="11"/>
      <c r="U11" s="9">
        <f t="shared" ca="1" si="14"/>
        <v>0</v>
      </c>
      <c r="V11" s="11">
        <v>625117</v>
      </c>
      <c r="W11" s="9">
        <f t="shared" ca="1" si="14"/>
        <v>47.69</v>
      </c>
      <c r="X11" s="11"/>
      <c r="Y11" s="9">
        <f t="shared" ca="1" si="14"/>
        <v>0</v>
      </c>
      <c r="Z11" s="11"/>
      <c r="AA11" s="9">
        <f t="shared" ca="1" si="1"/>
        <v>0</v>
      </c>
      <c r="AB11" s="11"/>
      <c r="AC11" s="9">
        <f t="shared" ca="1" si="2"/>
        <v>0</v>
      </c>
      <c r="AD11" s="11">
        <v>645100</v>
      </c>
      <c r="AE11" s="9">
        <f t="shared" ca="1" si="3"/>
        <v>2430.52</v>
      </c>
      <c r="AF11" s="11"/>
      <c r="AG11" s="9">
        <f t="shared" ca="1" si="4"/>
        <v>0</v>
      </c>
      <c r="AH11" s="11"/>
      <c r="AI11" s="9">
        <f t="shared" ca="1" si="5"/>
        <v>0</v>
      </c>
      <c r="AJ11" s="11"/>
      <c r="AK11" s="9">
        <f t="shared" ca="1" si="6"/>
        <v>0</v>
      </c>
      <c r="AL11" s="11">
        <v>706007</v>
      </c>
      <c r="AM11" s="9">
        <f t="shared" ca="1" si="13"/>
        <v>73800</v>
      </c>
      <c r="AN11" s="11"/>
      <c r="AO11" s="9">
        <f t="shared" ca="1" si="9"/>
        <v>0</v>
      </c>
      <c r="AP11" s="11"/>
      <c r="AQ11" s="9">
        <f t="shared" ca="1" si="10"/>
        <v>0</v>
      </c>
      <c r="AR11" s="11"/>
      <c r="AS11" s="9">
        <f t="shared" ca="1" si="11"/>
        <v>0</v>
      </c>
      <c r="AT11" s="11"/>
      <c r="AU11" s="9">
        <f t="shared" ca="1" si="12"/>
        <v>0</v>
      </c>
      <c r="AV11" s="11"/>
      <c r="AW11" s="9">
        <f t="shared" ca="1" si="7"/>
        <v>0</v>
      </c>
      <c r="AX11" s="11"/>
      <c r="AY11" s="9">
        <f t="shared" ca="1" si="7"/>
        <v>0</v>
      </c>
      <c r="AZ11" s="11"/>
      <c r="BA11" s="9">
        <f t="shared" ca="1" si="7"/>
        <v>0</v>
      </c>
      <c r="BB11" s="11"/>
      <c r="BC11" s="9">
        <f t="shared" ca="1" si="7"/>
        <v>0</v>
      </c>
    </row>
    <row r="12" spans="1:55" x14ac:dyDescent="0.25">
      <c r="B12" s="11"/>
      <c r="C12" s="9">
        <f t="shared" ca="1" si="8"/>
        <v>0</v>
      </c>
      <c r="D12" s="11"/>
      <c r="E12" s="9">
        <f t="shared" ca="1" si="8"/>
        <v>0</v>
      </c>
      <c r="F12" s="11"/>
      <c r="G12" s="9"/>
      <c r="H12" s="11">
        <v>606179</v>
      </c>
      <c r="I12" s="9">
        <f t="shared" ca="1" si="0"/>
        <v>2061.7800000000002</v>
      </c>
      <c r="J12" s="11"/>
      <c r="K12" s="9">
        <f t="shared" ca="1" si="14"/>
        <v>0</v>
      </c>
      <c r="L12" s="11">
        <v>613705</v>
      </c>
      <c r="M12" s="9">
        <f t="shared" ca="1" si="15"/>
        <v>7200</v>
      </c>
      <c r="N12" s="11">
        <v>615548</v>
      </c>
      <c r="O12" s="9">
        <f t="shared" ca="1" si="14"/>
        <v>4180</v>
      </c>
      <c r="P12" s="11"/>
      <c r="Q12" s="9">
        <f t="shared" ca="1" si="14"/>
        <v>0</v>
      </c>
      <c r="R12" s="11"/>
      <c r="S12" s="9">
        <f t="shared" ca="1" si="14"/>
        <v>0</v>
      </c>
      <c r="T12" s="11"/>
      <c r="U12" s="9">
        <f t="shared" ca="1" si="14"/>
        <v>0</v>
      </c>
      <c r="V12" s="11">
        <v>625118</v>
      </c>
      <c r="W12" s="9">
        <f t="shared" ca="1" si="14"/>
        <v>259.18</v>
      </c>
      <c r="X12" s="11"/>
      <c r="Y12" s="9">
        <f t="shared" ca="1" si="14"/>
        <v>0</v>
      </c>
      <c r="Z12" s="11"/>
      <c r="AA12" s="9">
        <f t="shared" ca="1" si="1"/>
        <v>0</v>
      </c>
      <c r="AB12" s="11"/>
      <c r="AC12" s="9">
        <f t="shared" ca="1" si="2"/>
        <v>0</v>
      </c>
      <c r="AD12" s="11">
        <v>645250</v>
      </c>
      <c r="AE12" s="9">
        <f t="shared" ca="1" si="3"/>
        <v>44.98</v>
      </c>
      <c r="AF12" s="11"/>
      <c r="AG12" s="9">
        <f t="shared" ca="1" si="4"/>
        <v>0</v>
      </c>
      <c r="AH12" s="11"/>
      <c r="AI12" s="9">
        <f t="shared" ca="1" si="5"/>
        <v>0</v>
      </c>
      <c r="AJ12" s="11"/>
      <c r="AK12" s="9">
        <f t="shared" ca="1" si="6"/>
        <v>0</v>
      </c>
      <c r="AL12" s="21">
        <v>706008</v>
      </c>
      <c r="AM12" s="9">
        <f t="shared" ca="1" si="13"/>
        <v>68635.200000000012</v>
      </c>
      <c r="AN12" s="11"/>
      <c r="AO12" s="9">
        <f t="shared" ca="1" si="9"/>
        <v>0</v>
      </c>
      <c r="AP12" s="11"/>
      <c r="AQ12" s="9">
        <f t="shared" ca="1" si="10"/>
        <v>0</v>
      </c>
      <c r="AR12" s="11"/>
      <c r="AS12" s="9">
        <f t="shared" ca="1" si="11"/>
        <v>0</v>
      </c>
      <c r="AT12" s="11"/>
      <c r="AU12" s="9">
        <f t="shared" ca="1" si="12"/>
        <v>0</v>
      </c>
      <c r="AV12" s="11"/>
      <c r="AW12" s="9">
        <f t="shared" ca="1" si="7"/>
        <v>0</v>
      </c>
      <c r="AX12" s="11"/>
      <c r="AY12" s="9">
        <f t="shared" ca="1" si="7"/>
        <v>0</v>
      </c>
      <c r="AZ12" s="11"/>
      <c r="BA12" s="9">
        <f t="shared" ca="1" si="7"/>
        <v>0</v>
      </c>
      <c r="BB12" s="11"/>
      <c r="BC12" s="9">
        <f t="shared" ca="1" si="7"/>
        <v>0</v>
      </c>
    </row>
    <row r="13" spans="1:55" x14ac:dyDescent="0.25">
      <c r="B13" s="11"/>
      <c r="C13" s="9">
        <f t="shared" ca="1" si="8"/>
        <v>0</v>
      </c>
      <c r="D13" s="11"/>
      <c r="E13" s="9">
        <f t="shared" ca="1" si="8"/>
        <v>0</v>
      </c>
      <c r="F13" s="11"/>
      <c r="G13" s="9"/>
      <c r="H13" s="11">
        <v>606180</v>
      </c>
      <c r="I13" s="9">
        <f t="shared" ca="1" si="0"/>
        <v>1132.3900000000001</v>
      </c>
      <c r="J13" s="11"/>
      <c r="K13" s="9">
        <f t="shared" ca="1" si="14"/>
        <v>0</v>
      </c>
      <c r="L13" s="11">
        <v>613706</v>
      </c>
      <c r="M13" s="9">
        <f t="shared" ca="1" si="15"/>
        <v>18000</v>
      </c>
      <c r="N13" s="11">
        <v>615549</v>
      </c>
      <c r="O13" s="9">
        <f t="shared" ca="1" si="14"/>
        <v>102.33</v>
      </c>
      <c r="P13" s="11"/>
      <c r="Q13" s="9">
        <f t="shared" ca="1" si="14"/>
        <v>0</v>
      </c>
      <c r="R13" s="11"/>
      <c r="S13" s="9">
        <f t="shared" ca="1" si="14"/>
        <v>0</v>
      </c>
      <c r="T13" s="11"/>
      <c r="U13" s="9">
        <f t="shared" ca="1" si="14"/>
        <v>0</v>
      </c>
      <c r="V13" s="11">
        <v>625119</v>
      </c>
      <c r="W13" s="9">
        <f t="shared" ca="1" si="14"/>
        <v>1.59</v>
      </c>
      <c r="X13" s="11"/>
      <c r="Y13" s="9">
        <f t="shared" ca="1" si="14"/>
        <v>0</v>
      </c>
      <c r="Z13" s="11"/>
      <c r="AA13" s="9">
        <f t="shared" ca="1" si="1"/>
        <v>0</v>
      </c>
      <c r="AB13" s="11"/>
      <c r="AC13" s="9">
        <f t="shared" ca="1" si="2"/>
        <v>0</v>
      </c>
      <c r="AD13" s="11">
        <v>645300</v>
      </c>
      <c r="AE13" s="9">
        <f t="shared" ca="1" si="3"/>
        <v>788.9</v>
      </c>
      <c r="AF13" s="11"/>
      <c r="AG13" s="9">
        <f t="shared" ca="1" si="4"/>
        <v>0</v>
      </c>
      <c r="AH13" s="11"/>
      <c r="AI13" s="9">
        <f t="shared" ca="1" si="5"/>
        <v>0</v>
      </c>
      <c r="AJ13" s="11"/>
      <c r="AK13" s="9">
        <f t="shared" ca="1" si="6"/>
        <v>0</v>
      </c>
      <c r="AL13" s="21">
        <v>706009</v>
      </c>
      <c r="AM13" s="9">
        <f t="shared" ca="1" si="13"/>
        <v>61788</v>
      </c>
      <c r="AN13" s="11"/>
      <c r="AO13" s="9">
        <f t="shared" ca="1" si="9"/>
        <v>0</v>
      </c>
      <c r="AP13" s="11"/>
      <c r="AQ13" s="9">
        <f t="shared" ca="1" si="10"/>
        <v>0</v>
      </c>
      <c r="AR13" s="11"/>
      <c r="AS13" s="9">
        <f t="shared" ca="1" si="11"/>
        <v>0</v>
      </c>
      <c r="AT13" s="11"/>
      <c r="AU13" s="9">
        <f t="shared" ca="1" si="12"/>
        <v>0</v>
      </c>
      <c r="AV13" s="11"/>
      <c r="AW13" s="9">
        <f t="shared" ca="1" si="7"/>
        <v>0</v>
      </c>
      <c r="AX13" s="11"/>
      <c r="AY13" s="9">
        <f t="shared" ca="1" si="7"/>
        <v>0</v>
      </c>
      <c r="AZ13" s="11"/>
      <c r="BA13" s="9">
        <f t="shared" ca="1" si="7"/>
        <v>0</v>
      </c>
      <c r="BB13" s="11"/>
      <c r="BC13" s="9">
        <f t="shared" ca="1" si="7"/>
        <v>0</v>
      </c>
    </row>
    <row r="14" spans="1:55" x14ac:dyDescent="0.25">
      <c r="B14" s="11"/>
      <c r="C14" s="9">
        <f t="shared" ca="1" si="8"/>
        <v>0</v>
      </c>
      <c r="D14" s="11"/>
      <c r="E14" s="9">
        <f t="shared" ca="1" si="8"/>
        <v>0</v>
      </c>
      <c r="F14" s="11"/>
      <c r="G14" s="9"/>
      <c r="H14" s="11">
        <v>606181</v>
      </c>
      <c r="I14" s="9">
        <f t="shared" ca="1" si="0"/>
        <v>123.75</v>
      </c>
      <c r="J14" s="11"/>
      <c r="K14" s="9">
        <f t="shared" ca="1" si="14"/>
        <v>0</v>
      </c>
      <c r="L14" s="11">
        <v>613707</v>
      </c>
      <c r="M14" s="9">
        <f t="shared" ca="1" si="15"/>
        <v>21600</v>
      </c>
      <c r="N14" s="11">
        <v>615552</v>
      </c>
      <c r="O14" s="9">
        <f t="shared" ca="1" si="14"/>
        <v>1305.23</v>
      </c>
      <c r="P14" s="11"/>
      <c r="Q14" s="9">
        <f t="shared" ca="1" si="14"/>
        <v>0</v>
      </c>
      <c r="R14" s="11"/>
      <c r="S14" s="9">
        <f t="shared" ca="1" si="14"/>
        <v>0</v>
      </c>
      <c r="T14" s="11"/>
      <c r="U14" s="9">
        <f t="shared" ca="1" si="14"/>
        <v>0</v>
      </c>
      <c r="V14" s="11">
        <v>625120</v>
      </c>
      <c r="W14" s="9">
        <f t="shared" ca="1" si="14"/>
        <v>90.41</v>
      </c>
      <c r="X14" s="11"/>
      <c r="Y14" s="9">
        <f t="shared" ca="1" si="14"/>
        <v>0</v>
      </c>
      <c r="Z14" s="11"/>
      <c r="AA14" s="9">
        <f t="shared" ca="1" si="1"/>
        <v>0</v>
      </c>
      <c r="AB14" s="11"/>
      <c r="AC14" s="9">
        <f t="shared" ca="1" si="2"/>
        <v>0</v>
      </c>
      <c r="AD14" s="11">
        <v>645400</v>
      </c>
      <c r="AE14" s="9">
        <f t="shared" ca="1" si="3"/>
        <v>685.31</v>
      </c>
      <c r="AF14" s="11"/>
      <c r="AG14" s="9">
        <f t="shared" ca="1" si="4"/>
        <v>0</v>
      </c>
      <c r="AH14" s="11"/>
      <c r="AI14" s="9">
        <f t="shared" ca="1" si="5"/>
        <v>0</v>
      </c>
      <c r="AJ14" s="11"/>
      <c r="AK14" s="9">
        <f t="shared" ca="1" si="6"/>
        <v>0</v>
      </c>
      <c r="AL14" s="11">
        <v>706010</v>
      </c>
      <c r="AM14" s="9">
        <f t="shared" ca="1" si="13"/>
        <v>80729.600000000006</v>
      </c>
      <c r="AN14" s="11"/>
      <c r="AO14" s="9">
        <f t="shared" ca="1" si="9"/>
        <v>0</v>
      </c>
      <c r="AP14" s="11"/>
      <c r="AQ14" s="9">
        <f t="shared" ca="1" si="10"/>
        <v>0</v>
      </c>
      <c r="AR14" s="11"/>
      <c r="AS14" s="9">
        <f t="shared" ca="1" si="11"/>
        <v>0</v>
      </c>
      <c r="AT14" s="11"/>
      <c r="AU14" s="9">
        <f t="shared" ca="1" si="12"/>
        <v>0</v>
      </c>
      <c r="AV14" s="11"/>
      <c r="AW14" s="9">
        <f t="shared" ca="1" si="7"/>
        <v>0</v>
      </c>
      <c r="AX14" s="11"/>
      <c r="AY14" s="9">
        <f t="shared" ca="1" si="7"/>
        <v>0</v>
      </c>
      <c r="AZ14" s="11"/>
      <c r="BA14" s="9">
        <f t="shared" ca="1" si="7"/>
        <v>0</v>
      </c>
      <c r="BB14" s="11"/>
      <c r="BC14" s="9">
        <f t="shared" ca="1" si="7"/>
        <v>0</v>
      </c>
    </row>
    <row r="15" spans="1:55" x14ac:dyDescent="0.25">
      <c r="B15" s="11"/>
      <c r="C15" s="9">
        <f t="shared" ca="1" si="8"/>
        <v>0</v>
      </c>
      <c r="D15" s="11"/>
      <c r="E15" s="9">
        <f t="shared" ca="1" si="8"/>
        <v>0</v>
      </c>
      <c r="F15" s="11"/>
      <c r="G15" s="9"/>
      <c r="H15" s="11">
        <v>606182</v>
      </c>
      <c r="I15" s="9">
        <f t="shared" ca="1" si="0"/>
        <v>1035.26</v>
      </c>
      <c r="J15" s="11"/>
      <c r="K15" s="9">
        <f t="shared" ca="1" si="14"/>
        <v>0</v>
      </c>
      <c r="L15" s="11">
        <v>613708</v>
      </c>
      <c r="M15" s="9">
        <f t="shared" ca="1" si="15"/>
        <v>8640</v>
      </c>
      <c r="N15" s="11">
        <v>615559</v>
      </c>
      <c r="O15" s="9">
        <f t="shared" ca="1" si="14"/>
        <v>2515.1</v>
      </c>
      <c r="P15" s="11"/>
      <c r="Q15" s="9">
        <f t="shared" ca="1" si="14"/>
        <v>0</v>
      </c>
      <c r="R15" s="11"/>
      <c r="S15" s="9">
        <f t="shared" ca="1" si="14"/>
        <v>0</v>
      </c>
      <c r="T15" s="11"/>
      <c r="U15" s="9">
        <f t="shared" ca="1" si="14"/>
        <v>0</v>
      </c>
      <c r="V15" s="11">
        <v>625600</v>
      </c>
      <c r="W15" s="9">
        <f t="shared" ca="1" si="14"/>
        <v>159.47999999999999</v>
      </c>
      <c r="X15" s="11"/>
      <c r="Y15" s="9">
        <f t="shared" ca="1" si="14"/>
        <v>0</v>
      </c>
      <c r="Z15" s="11"/>
      <c r="AA15" s="9">
        <f t="shared" ca="1" si="1"/>
        <v>0</v>
      </c>
      <c r="AB15" s="11"/>
      <c r="AC15" s="9">
        <f t="shared" ca="1" si="2"/>
        <v>0</v>
      </c>
      <c r="AD15" s="11">
        <v>645450</v>
      </c>
      <c r="AE15" s="9">
        <f t="shared" ca="1" si="3"/>
        <v>242.22</v>
      </c>
      <c r="AF15" s="11"/>
      <c r="AG15" s="9">
        <f t="shared" ca="1" si="4"/>
        <v>0</v>
      </c>
      <c r="AH15" s="11"/>
      <c r="AI15" s="9">
        <f t="shared" ca="1" si="5"/>
        <v>0</v>
      </c>
      <c r="AJ15" s="11"/>
      <c r="AK15" s="9">
        <f t="shared" ca="1" si="6"/>
        <v>0</v>
      </c>
      <c r="AL15" s="11"/>
      <c r="AM15" s="9">
        <f t="shared" ca="1" si="13"/>
        <v>0</v>
      </c>
      <c r="AN15" s="11"/>
      <c r="AO15" s="9">
        <f t="shared" ca="1" si="9"/>
        <v>0</v>
      </c>
      <c r="AP15" s="11"/>
      <c r="AQ15" s="9">
        <f t="shared" ca="1" si="10"/>
        <v>0</v>
      </c>
      <c r="AR15" s="11"/>
      <c r="AS15" s="9">
        <f t="shared" ca="1" si="11"/>
        <v>0</v>
      </c>
      <c r="AT15" s="11"/>
      <c r="AU15" s="9">
        <f t="shared" ca="1" si="12"/>
        <v>0</v>
      </c>
      <c r="AV15" s="11"/>
      <c r="AW15" s="9">
        <f t="shared" ca="1" si="7"/>
        <v>0</v>
      </c>
      <c r="AX15" s="11"/>
      <c r="AY15" s="9">
        <f t="shared" ca="1" si="7"/>
        <v>0</v>
      </c>
      <c r="AZ15" s="11"/>
      <c r="BA15" s="9">
        <f t="shared" ca="1" si="7"/>
        <v>0</v>
      </c>
      <c r="BB15" s="11"/>
      <c r="BC15" s="9">
        <f t="shared" ca="1" si="7"/>
        <v>0</v>
      </c>
    </row>
    <row r="16" spans="1:55" x14ac:dyDescent="0.25">
      <c r="B16" s="11"/>
      <c r="C16" s="9">
        <f t="shared" ca="1" si="8"/>
        <v>0</v>
      </c>
      <c r="D16" s="11"/>
      <c r="E16" s="9">
        <f t="shared" ca="1" si="8"/>
        <v>0</v>
      </c>
      <c r="F16" s="11"/>
      <c r="G16" s="9"/>
      <c r="H16" s="11">
        <v>606183</v>
      </c>
      <c r="I16" s="9">
        <f t="shared" ca="1" si="0"/>
        <v>1326.83</v>
      </c>
      <c r="J16" s="11"/>
      <c r="K16" s="9">
        <f t="shared" ca="1" si="14"/>
        <v>0</v>
      </c>
      <c r="L16" s="11">
        <v>613709</v>
      </c>
      <c r="M16" s="9">
        <f t="shared" ca="1" si="15"/>
        <v>7200</v>
      </c>
      <c r="N16" s="11">
        <v>615563</v>
      </c>
      <c r="O16" s="9">
        <f t="shared" ca="1" si="14"/>
        <v>108.84</v>
      </c>
      <c r="P16" s="11"/>
      <c r="Q16" s="9">
        <f t="shared" ca="1" si="14"/>
        <v>0</v>
      </c>
      <c r="R16" s="11"/>
      <c r="S16" s="9">
        <f t="shared" ca="1" si="14"/>
        <v>0</v>
      </c>
      <c r="T16" s="11"/>
      <c r="U16" s="9">
        <f t="shared" ca="1" si="14"/>
        <v>0</v>
      </c>
      <c r="V16" s="11"/>
      <c r="W16" s="9">
        <f t="shared" ca="1" si="14"/>
        <v>0</v>
      </c>
      <c r="X16" s="11"/>
      <c r="Y16" s="9">
        <f t="shared" ca="1" si="14"/>
        <v>0</v>
      </c>
      <c r="Z16" s="11"/>
      <c r="AA16" s="9">
        <f t="shared" ca="1" si="1"/>
        <v>0</v>
      </c>
      <c r="AB16" s="11"/>
      <c r="AC16" s="9">
        <f t="shared" ca="1" si="2"/>
        <v>0</v>
      </c>
      <c r="AD16" s="11">
        <v>647500</v>
      </c>
      <c r="AE16" s="9">
        <f t="shared" ca="1" si="3"/>
        <v>830</v>
      </c>
      <c r="AF16" s="11"/>
      <c r="AG16" s="9">
        <f t="shared" ca="1" si="4"/>
        <v>0</v>
      </c>
      <c r="AH16" s="11"/>
      <c r="AI16" s="9">
        <f t="shared" ca="1" si="5"/>
        <v>0</v>
      </c>
      <c r="AJ16" s="11"/>
      <c r="AK16" s="9">
        <f t="shared" ca="1" si="6"/>
        <v>0</v>
      </c>
      <c r="AL16" s="11"/>
      <c r="AM16" s="9">
        <f t="shared" ca="1" si="13"/>
        <v>0</v>
      </c>
      <c r="AN16" s="11"/>
      <c r="AO16" s="9">
        <f t="shared" ca="1" si="9"/>
        <v>0</v>
      </c>
      <c r="AP16" s="11"/>
      <c r="AQ16" s="9">
        <f t="shared" ca="1" si="10"/>
        <v>0</v>
      </c>
      <c r="AR16" s="11"/>
      <c r="AS16" s="9">
        <f t="shared" ca="1" si="11"/>
        <v>0</v>
      </c>
      <c r="AT16" s="11"/>
      <c r="AU16" s="9">
        <f t="shared" ca="1" si="12"/>
        <v>0</v>
      </c>
      <c r="AV16" s="11"/>
      <c r="AW16" s="9">
        <f t="shared" ca="1" si="7"/>
        <v>0</v>
      </c>
      <c r="AX16" s="11"/>
      <c r="AY16" s="9">
        <f t="shared" ca="1" si="7"/>
        <v>0</v>
      </c>
      <c r="AZ16" s="11"/>
      <c r="BA16" s="9">
        <f t="shared" ca="1" si="7"/>
        <v>0</v>
      </c>
      <c r="BB16" s="11"/>
      <c r="BC16" s="9">
        <f t="shared" ca="1" si="7"/>
        <v>0</v>
      </c>
    </row>
    <row r="17" spans="2:55" x14ac:dyDescent="0.25">
      <c r="B17" s="11"/>
      <c r="C17" s="9">
        <f t="shared" ca="1" si="8"/>
        <v>0</v>
      </c>
      <c r="D17" s="11"/>
      <c r="E17" s="9">
        <f t="shared" ca="1" si="8"/>
        <v>0</v>
      </c>
      <c r="F17" s="11"/>
      <c r="G17" s="9"/>
      <c r="H17" s="11">
        <v>606184</v>
      </c>
      <c r="I17" s="9">
        <f t="shared" ca="1" si="0"/>
        <v>0</v>
      </c>
      <c r="J17" s="11"/>
      <c r="K17" s="9">
        <f t="shared" ca="1" si="14"/>
        <v>0</v>
      </c>
      <c r="L17" s="11"/>
      <c r="M17" s="9">
        <f t="shared" ca="1" si="15"/>
        <v>0</v>
      </c>
      <c r="N17" s="11"/>
      <c r="O17" s="9">
        <f t="shared" ca="1" si="14"/>
        <v>0</v>
      </c>
      <c r="P17" s="11"/>
      <c r="Q17" s="9">
        <f t="shared" ca="1" si="14"/>
        <v>0</v>
      </c>
      <c r="R17" s="11"/>
      <c r="S17" s="9">
        <f t="shared" ca="1" si="14"/>
        <v>0</v>
      </c>
      <c r="T17" s="11"/>
      <c r="U17" s="9">
        <f t="shared" ca="1" si="14"/>
        <v>0</v>
      </c>
      <c r="V17" s="11"/>
      <c r="W17" s="9">
        <f t="shared" ca="1" si="14"/>
        <v>0</v>
      </c>
      <c r="X17" s="11"/>
      <c r="Y17" s="9">
        <f t="shared" ca="1" si="14"/>
        <v>0</v>
      </c>
      <c r="Z17" s="11"/>
      <c r="AA17" s="9">
        <f t="shared" ca="1" si="1"/>
        <v>0</v>
      </c>
      <c r="AB17" s="11"/>
      <c r="AC17" s="9">
        <f t="shared" ca="1" si="2"/>
        <v>0</v>
      </c>
      <c r="AD17" s="21">
        <v>641101</v>
      </c>
      <c r="AE17" s="9">
        <f t="shared" ca="1" si="3"/>
        <v>4427.13</v>
      </c>
      <c r="AF17" s="11"/>
      <c r="AG17" s="9">
        <f t="shared" ca="1" si="4"/>
        <v>0</v>
      </c>
      <c r="AH17" s="11"/>
      <c r="AI17" s="9">
        <f t="shared" ca="1" si="5"/>
        <v>0</v>
      </c>
      <c r="AJ17" s="11"/>
      <c r="AK17" s="9">
        <f t="shared" ca="1" si="6"/>
        <v>0</v>
      </c>
      <c r="AL17" s="11"/>
      <c r="AM17" s="9">
        <f t="shared" ca="1" si="13"/>
        <v>0</v>
      </c>
      <c r="AN17" s="11"/>
      <c r="AO17" s="9">
        <f t="shared" ca="1" si="9"/>
        <v>0</v>
      </c>
      <c r="AP17" s="11"/>
      <c r="AQ17" s="9">
        <f t="shared" ca="1" si="10"/>
        <v>0</v>
      </c>
      <c r="AR17" s="11"/>
      <c r="AS17" s="9">
        <f t="shared" ca="1" si="11"/>
        <v>0</v>
      </c>
      <c r="AT17" s="11"/>
      <c r="AU17" s="9">
        <f t="shared" ca="1" si="12"/>
        <v>0</v>
      </c>
      <c r="AV17" s="11"/>
      <c r="AW17" s="9">
        <f t="shared" ca="1" si="7"/>
        <v>0</v>
      </c>
      <c r="AX17" s="11"/>
      <c r="AY17" s="9">
        <f t="shared" ca="1" si="7"/>
        <v>0</v>
      </c>
      <c r="AZ17" s="11"/>
      <c r="BA17" s="9">
        <f t="shared" ca="1" si="7"/>
        <v>0</v>
      </c>
      <c r="BB17" s="11"/>
      <c r="BC17" s="9">
        <f t="shared" ca="1" si="7"/>
        <v>0</v>
      </c>
    </row>
    <row r="18" spans="2:55" x14ac:dyDescent="0.25">
      <c r="B18" s="11"/>
      <c r="C18" s="9">
        <f t="shared" ca="1" si="8"/>
        <v>0</v>
      </c>
      <c r="D18" s="11"/>
      <c r="E18" s="9">
        <f t="shared" ca="1" si="8"/>
        <v>0</v>
      </c>
      <c r="F18" s="11"/>
      <c r="G18" s="9"/>
      <c r="H18" s="11">
        <v>606185</v>
      </c>
      <c r="I18" s="9">
        <f t="shared" ref="I18:I81" ca="1" si="16">IFERROR(VLOOKUP(H18,INDIRECT($A$1&amp;"!f1:z5000"),2,FALSE),0)</f>
        <v>0</v>
      </c>
      <c r="J18" s="11"/>
      <c r="K18" s="9">
        <f t="shared" ca="1" si="14"/>
        <v>0</v>
      </c>
      <c r="L18" s="11"/>
      <c r="M18" s="9">
        <f t="shared" ca="1" si="15"/>
        <v>0</v>
      </c>
      <c r="N18" s="11"/>
      <c r="O18" s="9">
        <f t="shared" ca="1" si="14"/>
        <v>0</v>
      </c>
      <c r="P18" s="11"/>
      <c r="Q18" s="9">
        <f t="shared" ca="1" si="14"/>
        <v>0</v>
      </c>
      <c r="R18" s="11"/>
      <c r="S18" s="9">
        <f t="shared" ca="1" si="14"/>
        <v>0</v>
      </c>
      <c r="T18" s="11"/>
      <c r="U18" s="9">
        <f t="shared" ca="1" si="14"/>
        <v>0</v>
      </c>
      <c r="V18" s="11"/>
      <c r="W18" s="9">
        <f t="shared" ca="1" si="14"/>
        <v>0</v>
      </c>
      <c r="X18" s="11"/>
      <c r="Y18" s="9">
        <f t="shared" ca="1" si="14"/>
        <v>0</v>
      </c>
      <c r="Z18" s="11"/>
      <c r="AA18" s="9">
        <f t="shared" ca="1" si="1"/>
        <v>0</v>
      </c>
      <c r="AB18" s="11"/>
      <c r="AC18" s="9">
        <f t="shared" ca="1" si="2"/>
        <v>0</v>
      </c>
      <c r="AD18" s="21">
        <v>641102</v>
      </c>
      <c r="AE18" s="9">
        <f t="shared" ca="1" si="3"/>
        <v>3695.835</v>
      </c>
      <c r="AF18" s="11"/>
      <c r="AG18" s="9">
        <f t="shared" ca="1" si="4"/>
        <v>0</v>
      </c>
      <c r="AH18" s="11"/>
      <c r="AI18" s="9">
        <f t="shared" ca="1" si="5"/>
        <v>0</v>
      </c>
      <c r="AJ18" s="11"/>
      <c r="AK18" s="9">
        <f t="shared" ca="1" si="6"/>
        <v>0</v>
      </c>
      <c r="AL18" s="11"/>
      <c r="AM18" s="9">
        <f t="shared" ca="1" si="13"/>
        <v>0</v>
      </c>
      <c r="AN18" s="11"/>
      <c r="AO18" s="9">
        <f t="shared" ca="1" si="9"/>
        <v>0</v>
      </c>
      <c r="AP18" s="11"/>
      <c r="AQ18" s="9">
        <f t="shared" ca="1" si="10"/>
        <v>0</v>
      </c>
      <c r="AR18" s="11"/>
      <c r="AS18" s="9">
        <f t="shared" ca="1" si="11"/>
        <v>0</v>
      </c>
      <c r="AT18" s="11"/>
      <c r="AU18" s="9">
        <f t="shared" ca="1" si="12"/>
        <v>0</v>
      </c>
      <c r="AV18" s="11"/>
      <c r="AW18" s="9">
        <f t="shared" ca="1" si="7"/>
        <v>0</v>
      </c>
      <c r="AX18" s="11"/>
      <c r="AY18" s="9">
        <f t="shared" ca="1" si="7"/>
        <v>0</v>
      </c>
      <c r="AZ18" s="11"/>
      <c r="BA18" s="9">
        <f t="shared" ca="1" si="7"/>
        <v>0</v>
      </c>
      <c r="BB18" s="11"/>
      <c r="BC18" s="9">
        <f t="shared" ca="1" si="7"/>
        <v>0</v>
      </c>
    </row>
    <row r="19" spans="2:55" x14ac:dyDescent="0.25">
      <c r="B19" s="11"/>
      <c r="C19" s="9">
        <f t="shared" ca="1" si="8"/>
        <v>0</v>
      </c>
      <c r="D19" s="11"/>
      <c r="E19" s="9">
        <f t="shared" ca="1" si="8"/>
        <v>0</v>
      </c>
      <c r="F19" s="11"/>
      <c r="G19" s="9"/>
      <c r="H19" s="11">
        <v>606186</v>
      </c>
      <c r="I19" s="9">
        <f t="shared" ca="1" si="16"/>
        <v>0</v>
      </c>
      <c r="J19" s="11"/>
      <c r="K19" s="9">
        <f t="shared" ca="1" si="14"/>
        <v>0</v>
      </c>
      <c r="L19" s="11"/>
      <c r="M19" s="9">
        <f t="shared" ca="1" si="15"/>
        <v>0</v>
      </c>
      <c r="N19" s="11"/>
      <c r="O19" s="9">
        <f t="shared" ca="1" si="14"/>
        <v>0</v>
      </c>
      <c r="P19" s="11"/>
      <c r="Q19" s="9">
        <f t="shared" ca="1" si="14"/>
        <v>0</v>
      </c>
      <c r="R19" s="11"/>
      <c r="S19" s="9">
        <f t="shared" ca="1" si="14"/>
        <v>0</v>
      </c>
      <c r="T19" s="11"/>
      <c r="U19" s="9">
        <f t="shared" ca="1" si="14"/>
        <v>0</v>
      </c>
      <c r="V19" s="11"/>
      <c r="W19" s="9">
        <f t="shared" ca="1" si="14"/>
        <v>0</v>
      </c>
      <c r="X19" s="11"/>
      <c r="Y19" s="9">
        <f t="shared" ca="1" si="14"/>
        <v>0</v>
      </c>
      <c r="Z19" s="11"/>
      <c r="AA19" s="9">
        <f t="shared" ca="1" si="1"/>
        <v>0</v>
      </c>
      <c r="AB19" s="11"/>
      <c r="AC19" s="9">
        <f t="shared" ca="1" si="2"/>
        <v>0</v>
      </c>
      <c r="AD19" s="21">
        <v>641103</v>
      </c>
      <c r="AE19" s="9">
        <f t="shared" ca="1" si="3"/>
        <v>5384.3850000000002</v>
      </c>
      <c r="AF19" s="11"/>
      <c r="AG19" s="9">
        <f t="shared" ca="1" si="4"/>
        <v>0</v>
      </c>
      <c r="AH19" s="11"/>
      <c r="AI19" s="9">
        <f t="shared" ca="1" si="5"/>
        <v>0</v>
      </c>
      <c r="AJ19" s="11"/>
      <c r="AK19" s="9">
        <f t="shared" ca="1" si="6"/>
        <v>0</v>
      </c>
      <c r="AL19" s="11"/>
      <c r="AM19" s="9">
        <f t="shared" ca="1" si="13"/>
        <v>0</v>
      </c>
      <c r="AN19" s="11"/>
      <c r="AO19" s="9">
        <f t="shared" ca="1" si="9"/>
        <v>0</v>
      </c>
      <c r="AP19" s="11"/>
      <c r="AQ19" s="9">
        <f t="shared" ca="1" si="10"/>
        <v>0</v>
      </c>
      <c r="AR19" s="11"/>
      <c r="AS19" s="9">
        <f t="shared" ca="1" si="11"/>
        <v>0</v>
      </c>
      <c r="AT19" s="11"/>
      <c r="AU19" s="9">
        <f t="shared" ca="1" si="12"/>
        <v>0</v>
      </c>
      <c r="AV19" s="11"/>
      <c r="AW19" s="9">
        <f t="shared" ca="1" si="7"/>
        <v>0</v>
      </c>
      <c r="AX19" s="11"/>
      <c r="AY19" s="9">
        <f t="shared" ca="1" si="7"/>
        <v>0</v>
      </c>
      <c r="AZ19" s="11"/>
      <c r="BA19" s="9">
        <f t="shared" ca="1" si="7"/>
        <v>0</v>
      </c>
      <c r="BB19" s="11"/>
      <c r="BC19" s="9">
        <f t="shared" ca="1" si="7"/>
        <v>0</v>
      </c>
    </row>
    <row r="20" spans="2:55" x14ac:dyDescent="0.25">
      <c r="B20" s="11"/>
      <c r="C20" s="9">
        <f t="shared" ca="1" si="8"/>
        <v>0</v>
      </c>
      <c r="D20" s="11"/>
      <c r="E20" s="9">
        <f t="shared" ca="1" si="8"/>
        <v>0</v>
      </c>
      <c r="F20" s="11"/>
      <c r="G20" s="9"/>
      <c r="H20" s="11">
        <v>606187</v>
      </c>
      <c r="I20" s="9">
        <f t="shared" ca="1" si="16"/>
        <v>0</v>
      </c>
      <c r="J20" s="11"/>
      <c r="K20" s="9">
        <f t="shared" ca="1" si="14"/>
        <v>0</v>
      </c>
      <c r="L20" s="11"/>
      <c r="M20" s="9">
        <f t="shared" ca="1" si="15"/>
        <v>0</v>
      </c>
      <c r="N20" s="11"/>
      <c r="O20" s="9">
        <f t="shared" ca="1" si="14"/>
        <v>0</v>
      </c>
      <c r="P20" s="11"/>
      <c r="Q20" s="9">
        <f t="shared" ca="1" si="14"/>
        <v>0</v>
      </c>
      <c r="R20" s="11"/>
      <c r="S20" s="9">
        <f t="shared" ca="1" si="14"/>
        <v>0</v>
      </c>
      <c r="T20" s="11"/>
      <c r="U20" s="9">
        <f t="shared" ca="1" si="14"/>
        <v>0</v>
      </c>
      <c r="V20" s="11"/>
      <c r="W20" s="9">
        <f t="shared" ca="1" si="14"/>
        <v>0</v>
      </c>
      <c r="X20" s="11"/>
      <c r="Y20" s="9">
        <f t="shared" ca="1" si="14"/>
        <v>0</v>
      </c>
      <c r="Z20" s="11"/>
      <c r="AA20" s="9">
        <f t="shared" ref="AA20:AK35" ca="1" si="17">IFERROR(VLOOKUP(Z20,INDIRECT($A$1&amp;"!f1:z5000"),2,FALSE),0)</f>
        <v>0</v>
      </c>
      <c r="AB20" s="11"/>
      <c r="AC20" s="9">
        <f t="shared" ca="1" si="17"/>
        <v>0</v>
      </c>
      <c r="AD20" s="21">
        <v>641104</v>
      </c>
      <c r="AE20" s="9">
        <f t="shared" ca="1" si="17"/>
        <v>4490.01</v>
      </c>
      <c r="AF20" s="11"/>
      <c r="AG20" s="9">
        <f t="shared" ca="1" si="17"/>
        <v>0</v>
      </c>
      <c r="AH20" s="11"/>
      <c r="AI20" s="9">
        <f t="shared" ca="1" si="17"/>
        <v>0</v>
      </c>
      <c r="AJ20" s="11"/>
      <c r="AK20" s="9">
        <f t="shared" ca="1" si="17"/>
        <v>0</v>
      </c>
      <c r="AL20" s="11"/>
      <c r="AM20" s="9">
        <f t="shared" ca="1" si="13"/>
        <v>0</v>
      </c>
      <c r="AN20" s="11"/>
      <c r="AO20" s="9">
        <f t="shared" ca="1" si="9"/>
        <v>0</v>
      </c>
      <c r="AP20" s="11"/>
      <c r="AQ20" s="9">
        <f t="shared" ca="1" si="10"/>
        <v>0</v>
      </c>
      <c r="AR20" s="11"/>
      <c r="AS20" s="9">
        <f t="shared" ca="1" si="11"/>
        <v>0</v>
      </c>
      <c r="AT20" s="11"/>
      <c r="AU20" s="9">
        <f t="shared" ca="1" si="12"/>
        <v>0</v>
      </c>
      <c r="AV20" s="11"/>
      <c r="AW20" s="9">
        <f t="shared" ref="AW20:BC35" ca="1" si="18">IFERROR(VLOOKUP(AV20,INDIRECT($A$1&amp;"!f1:z5000"),2,FALSE),0)</f>
        <v>0</v>
      </c>
      <c r="AX20" s="11"/>
      <c r="AY20" s="9">
        <f t="shared" ca="1" si="18"/>
        <v>0</v>
      </c>
      <c r="AZ20" s="11"/>
      <c r="BA20" s="9">
        <f t="shared" ca="1" si="18"/>
        <v>0</v>
      </c>
      <c r="BB20" s="11"/>
      <c r="BC20" s="9">
        <f t="shared" ca="1" si="18"/>
        <v>0</v>
      </c>
    </row>
    <row r="21" spans="2:55" x14ac:dyDescent="0.25">
      <c r="B21" s="11"/>
      <c r="C21" s="9">
        <f t="shared" ref="C21:E36" ca="1" si="19">IFERROR(VLOOKUP(B21,INDIRECT($A$1&amp;"!f1:z5000"),3,FALSE),0)</f>
        <v>0</v>
      </c>
      <c r="D21" s="11"/>
      <c r="E21" s="9">
        <f t="shared" ca="1" si="19"/>
        <v>0</v>
      </c>
      <c r="F21" s="11"/>
      <c r="G21" s="9"/>
      <c r="H21" s="11">
        <v>606188</v>
      </c>
      <c r="I21" s="9">
        <f t="shared" ca="1" si="16"/>
        <v>0</v>
      </c>
      <c r="J21" s="11"/>
      <c r="K21" s="9">
        <f t="shared" ca="1" si="14"/>
        <v>0</v>
      </c>
      <c r="L21" s="11"/>
      <c r="M21" s="9">
        <f t="shared" ca="1" si="15"/>
        <v>0</v>
      </c>
      <c r="N21" s="11"/>
      <c r="O21" s="9">
        <f t="shared" ca="1" si="14"/>
        <v>0</v>
      </c>
      <c r="P21" s="11"/>
      <c r="Q21" s="9">
        <f t="shared" ca="1" si="14"/>
        <v>0</v>
      </c>
      <c r="R21" s="11"/>
      <c r="S21" s="9">
        <f t="shared" ca="1" si="14"/>
        <v>0</v>
      </c>
      <c r="T21" s="11"/>
      <c r="U21" s="9">
        <f t="shared" ca="1" si="14"/>
        <v>0</v>
      </c>
      <c r="V21" s="11"/>
      <c r="W21" s="9">
        <f t="shared" ca="1" si="14"/>
        <v>0</v>
      </c>
      <c r="X21" s="11"/>
      <c r="Y21" s="9">
        <f t="shared" ca="1" si="14"/>
        <v>0</v>
      </c>
      <c r="Z21" s="11"/>
      <c r="AA21" s="9">
        <f t="shared" ca="1" si="17"/>
        <v>0</v>
      </c>
      <c r="AB21" s="11"/>
      <c r="AC21" s="9">
        <f t="shared" ca="1" si="17"/>
        <v>0</v>
      </c>
      <c r="AD21" s="21">
        <v>641105</v>
      </c>
      <c r="AE21" s="9">
        <f t="shared" ca="1" si="17"/>
        <v>3879.84</v>
      </c>
      <c r="AF21" s="11"/>
      <c r="AG21" s="9">
        <f t="shared" ca="1" si="17"/>
        <v>0</v>
      </c>
      <c r="AH21" s="11"/>
      <c r="AI21" s="9">
        <f t="shared" ca="1" si="17"/>
        <v>0</v>
      </c>
      <c r="AJ21" s="11"/>
      <c r="AK21" s="9">
        <f t="shared" ca="1" si="17"/>
        <v>0</v>
      </c>
      <c r="AL21" s="11"/>
      <c r="AM21" s="9">
        <f t="shared" ca="1" si="13"/>
        <v>0</v>
      </c>
      <c r="AN21" s="11"/>
      <c r="AO21" s="9">
        <f t="shared" ca="1" si="9"/>
        <v>0</v>
      </c>
      <c r="AP21" s="11"/>
      <c r="AQ21" s="9">
        <f t="shared" ca="1" si="10"/>
        <v>0</v>
      </c>
      <c r="AR21" s="11"/>
      <c r="AS21" s="9">
        <f t="shared" ca="1" si="11"/>
        <v>0</v>
      </c>
      <c r="AT21" s="11"/>
      <c r="AU21" s="9">
        <f t="shared" ca="1" si="12"/>
        <v>0</v>
      </c>
      <c r="AV21" s="11"/>
      <c r="AW21" s="9">
        <f t="shared" ca="1" si="18"/>
        <v>0</v>
      </c>
      <c r="AX21" s="11"/>
      <c r="AY21" s="9">
        <f t="shared" ca="1" si="18"/>
        <v>0</v>
      </c>
      <c r="AZ21" s="11"/>
      <c r="BA21" s="9">
        <f t="shared" ca="1" si="18"/>
        <v>0</v>
      </c>
      <c r="BB21" s="11"/>
      <c r="BC21" s="9">
        <f t="shared" ca="1" si="18"/>
        <v>0</v>
      </c>
    </row>
    <row r="22" spans="2:55" x14ac:dyDescent="0.25">
      <c r="B22" s="11"/>
      <c r="C22" s="9">
        <f t="shared" ca="1" si="19"/>
        <v>0</v>
      </c>
      <c r="D22" s="11"/>
      <c r="E22" s="9">
        <f t="shared" ca="1" si="19"/>
        <v>0</v>
      </c>
      <c r="F22" s="11"/>
      <c r="G22" s="9"/>
      <c r="H22" s="11">
        <v>606110</v>
      </c>
      <c r="I22" s="9">
        <f t="shared" ca="1" si="16"/>
        <v>0</v>
      </c>
      <c r="J22" s="11"/>
      <c r="K22" s="9">
        <f t="shared" ca="1" si="14"/>
        <v>0</v>
      </c>
      <c r="L22" s="11"/>
      <c r="M22" s="9">
        <f t="shared" ca="1" si="15"/>
        <v>0</v>
      </c>
      <c r="N22" s="11"/>
      <c r="O22" s="9">
        <f t="shared" ca="1" si="14"/>
        <v>0</v>
      </c>
      <c r="P22" s="11"/>
      <c r="Q22" s="9">
        <f t="shared" ca="1" si="14"/>
        <v>0</v>
      </c>
      <c r="R22" s="11"/>
      <c r="S22" s="9">
        <f t="shared" ca="1" si="14"/>
        <v>0</v>
      </c>
      <c r="T22" s="11"/>
      <c r="U22" s="9">
        <f t="shared" ca="1" si="14"/>
        <v>0</v>
      </c>
      <c r="V22" s="11"/>
      <c r="W22" s="9">
        <f t="shared" ca="1" si="14"/>
        <v>0</v>
      </c>
      <c r="X22" s="11"/>
      <c r="Y22" s="9">
        <f t="shared" ca="1" si="14"/>
        <v>0</v>
      </c>
      <c r="Z22" s="11"/>
      <c r="AA22" s="9">
        <f t="shared" ca="1" si="17"/>
        <v>0</v>
      </c>
      <c r="AB22" s="11"/>
      <c r="AC22" s="9">
        <f t="shared" ca="1" si="17"/>
        <v>0</v>
      </c>
      <c r="AD22" s="11">
        <v>641106</v>
      </c>
      <c r="AE22" s="9">
        <f t="shared" ca="1" si="17"/>
        <v>1828.59</v>
      </c>
      <c r="AF22" s="11"/>
      <c r="AG22" s="9">
        <f t="shared" ca="1" si="17"/>
        <v>0</v>
      </c>
      <c r="AH22" s="11"/>
      <c r="AI22" s="9">
        <f t="shared" ca="1" si="17"/>
        <v>0</v>
      </c>
      <c r="AJ22" s="11"/>
      <c r="AK22" s="9">
        <f t="shared" ca="1" si="17"/>
        <v>0</v>
      </c>
      <c r="AL22" s="11"/>
      <c r="AM22" s="9">
        <f t="shared" ca="1" si="13"/>
        <v>0</v>
      </c>
      <c r="AN22" s="11"/>
      <c r="AO22" s="9">
        <f t="shared" ca="1" si="9"/>
        <v>0</v>
      </c>
      <c r="AP22" s="11"/>
      <c r="AQ22" s="9">
        <f t="shared" ca="1" si="10"/>
        <v>0</v>
      </c>
      <c r="AR22" s="11"/>
      <c r="AS22" s="9">
        <f t="shared" ca="1" si="11"/>
        <v>0</v>
      </c>
      <c r="AT22" s="11"/>
      <c r="AU22" s="9">
        <f t="shared" ca="1" si="12"/>
        <v>0</v>
      </c>
      <c r="AV22" s="11"/>
      <c r="AW22" s="9">
        <f t="shared" ca="1" si="18"/>
        <v>0</v>
      </c>
      <c r="AX22" s="11"/>
      <c r="AY22" s="9">
        <f t="shared" ca="1" si="18"/>
        <v>0</v>
      </c>
      <c r="AZ22" s="11"/>
      <c r="BA22" s="9">
        <f t="shared" ca="1" si="18"/>
        <v>0</v>
      </c>
      <c r="BB22" s="11"/>
      <c r="BC22" s="9">
        <f t="shared" ca="1" si="18"/>
        <v>0</v>
      </c>
    </row>
    <row r="23" spans="2:55" x14ac:dyDescent="0.25">
      <c r="B23" s="11"/>
      <c r="C23" s="9">
        <f t="shared" ca="1" si="19"/>
        <v>0</v>
      </c>
      <c r="D23" s="11"/>
      <c r="E23" s="9">
        <f t="shared" ca="1" si="19"/>
        <v>0</v>
      </c>
      <c r="F23" s="11"/>
      <c r="G23" s="9"/>
      <c r="H23" s="11"/>
      <c r="I23" s="9">
        <f t="shared" ca="1" si="16"/>
        <v>0</v>
      </c>
      <c r="J23" s="11"/>
      <c r="K23" s="9">
        <f t="shared" ca="1" si="14"/>
        <v>0</v>
      </c>
      <c r="L23" s="11"/>
      <c r="M23" s="9">
        <f t="shared" ca="1" si="15"/>
        <v>0</v>
      </c>
      <c r="N23" s="11"/>
      <c r="O23" s="9">
        <f t="shared" ca="1" si="14"/>
        <v>0</v>
      </c>
      <c r="P23" s="11"/>
      <c r="Q23" s="9">
        <f t="shared" ca="1" si="14"/>
        <v>0</v>
      </c>
      <c r="R23" s="11"/>
      <c r="S23" s="9">
        <f t="shared" ca="1" si="14"/>
        <v>0</v>
      </c>
      <c r="T23" s="11"/>
      <c r="U23" s="9">
        <f t="shared" ca="1" si="14"/>
        <v>0</v>
      </c>
      <c r="V23" s="11"/>
      <c r="W23" s="9">
        <f t="shared" ca="1" si="14"/>
        <v>0</v>
      </c>
      <c r="X23" s="11"/>
      <c r="Y23" s="9">
        <f t="shared" ca="1" si="14"/>
        <v>0</v>
      </c>
      <c r="Z23" s="11"/>
      <c r="AA23" s="9">
        <f t="shared" ca="1" si="17"/>
        <v>0</v>
      </c>
      <c r="AB23" s="11"/>
      <c r="AC23" s="9">
        <f t="shared" ca="1" si="17"/>
        <v>0</v>
      </c>
      <c r="AD23" s="11">
        <v>641107</v>
      </c>
      <c r="AE23" s="9">
        <f t="shared" ca="1" si="17"/>
        <v>2384.3849999999998</v>
      </c>
      <c r="AF23" s="11"/>
      <c r="AG23" s="9">
        <f t="shared" ca="1" si="17"/>
        <v>0</v>
      </c>
      <c r="AH23" s="11"/>
      <c r="AI23" s="9">
        <f t="shared" ca="1" si="17"/>
        <v>0</v>
      </c>
      <c r="AJ23" s="11"/>
      <c r="AK23" s="9">
        <f t="shared" ca="1" si="17"/>
        <v>0</v>
      </c>
      <c r="AL23" s="11"/>
      <c r="AM23" s="9">
        <f t="shared" ca="1" si="13"/>
        <v>0</v>
      </c>
      <c r="AN23" s="11"/>
      <c r="AO23" s="9">
        <f t="shared" ca="1" si="9"/>
        <v>0</v>
      </c>
      <c r="AP23" s="11"/>
      <c r="AQ23" s="9">
        <f t="shared" ca="1" si="10"/>
        <v>0</v>
      </c>
      <c r="AR23" s="11"/>
      <c r="AS23" s="9">
        <f t="shared" ca="1" si="11"/>
        <v>0</v>
      </c>
      <c r="AT23" s="11"/>
      <c r="AU23" s="9">
        <f t="shared" ca="1" si="12"/>
        <v>0</v>
      </c>
      <c r="AV23" s="11"/>
      <c r="AW23" s="9">
        <f t="shared" ca="1" si="18"/>
        <v>0</v>
      </c>
      <c r="AX23" s="11"/>
      <c r="AY23" s="9">
        <f t="shared" ca="1" si="18"/>
        <v>0</v>
      </c>
      <c r="AZ23" s="11"/>
      <c r="BA23" s="9">
        <f t="shared" ca="1" si="18"/>
        <v>0</v>
      </c>
      <c r="BB23" s="11"/>
      <c r="BC23" s="9">
        <f t="shared" ca="1" si="18"/>
        <v>0</v>
      </c>
    </row>
    <row r="24" spans="2:55" x14ac:dyDescent="0.25">
      <c r="B24" s="11"/>
      <c r="C24" s="9">
        <f t="shared" ca="1" si="19"/>
        <v>0</v>
      </c>
      <c r="D24" s="11"/>
      <c r="E24" s="9">
        <f t="shared" ca="1" si="19"/>
        <v>0</v>
      </c>
      <c r="F24" s="11"/>
      <c r="G24" s="9"/>
      <c r="H24" s="11"/>
      <c r="I24" s="9">
        <f t="shared" ca="1" si="16"/>
        <v>0</v>
      </c>
      <c r="J24" s="11"/>
      <c r="K24" s="9">
        <f t="shared" ref="K24:K87" ca="1" si="20">IFERROR(VLOOKUP(J24,INDIRECT($A$1&amp;"!f1:z5000"),2,FALSE),0)</f>
        <v>0</v>
      </c>
      <c r="L24" s="11"/>
      <c r="M24" s="9">
        <f t="shared" ca="1" si="15"/>
        <v>0</v>
      </c>
      <c r="N24" s="11"/>
      <c r="O24" s="9">
        <f t="shared" ref="O24:O87" ca="1" si="21">IFERROR(VLOOKUP(N24,INDIRECT($A$1&amp;"!f1:z5000"),2,FALSE),0)</f>
        <v>0</v>
      </c>
      <c r="P24" s="11"/>
      <c r="Q24" s="9">
        <f t="shared" ref="Q24:Q87" ca="1" si="22">IFERROR(VLOOKUP(P24,INDIRECT($A$1&amp;"!f1:z5000"),2,FALSE),0)</f>
        <v>0</v>
      </c>
      <c r="R24" s="11"/>
      <c r="S24" s="9">
        <f t="shared" ref="S24:S87" ca="1" si="23">IFERROR(VLOOKUP(R24,INDIRECT($A$1&amp;"!f1:z5000"),2,FALSE),0)</f>
        <v>0</v>
      </c>
      <c r="T24" s="11"/>
      <c r="U24" s="9">
        <f t="shared" ref="U24:U87" ca="1" si="24">IFERROR(VLOOKUP(T24,INDIRECT($A$1&amp;"!f1:z5000"),2,FALSE),0)</f>
        <v>0</v>
      </c>
      <c r="V24" s="11"/>
      <c r="W24" s="9">
        <f t="shared" ref="W24:W87" ca="1" si="25">IFERROR(VLOOKUP(V24,INDIRECT($A$1&amp;"!f1:z5000"),2,FALSE),0)</f>
        <v>0</v>
      </c>
      <c r="X24" s="11"/>
      <c r="Y24" s="9">
        <f t="shared" ref="Y24:Y87" ca="1" si="26">IFERROR(VLOOKUP(X24,INDIRECT($A$1&amp;"!f1:z5000"),2,FALSE),0)</f>
        <v>0</v>
      </c>
      <c r="Z24" s="11"/>
      <c r="AA24" s="9">
        <f t="shared" ca="1" si="17"/>
        <v>0</v>
      </c>
      <c r="AB24" s="11"/>
      <c r="AC24" s="9">
        <f t="shared" ca="1" si="17"/>
        <v>0</v>
      </c>
      <c r="AD24" s="11">
        <v>641108</v>
      </c>
      <c r="AE24" s="9">
        <f t="shared" ca="1" si="17"/>
        <v>2990.0099999999998</v>
      </c>
      <c r="AF24" s="11"/>
      <c r="AG24" s="9">
        <f t="shared" ca="1" si="17"/>
        <v>0</v>
      </c>
      <c r="AH24" s="11"/>
      <c r="AI24" s="9">
        <f t="shared" ca="1" si="17"/>
        <v>0</v>
      </c>
      <c r="AJ24" s="11"/>
      <c r="AK24" s="9">
        <f t="shared" ca="1" si="17"/>
        <v>0</v>
      </c>
      <c r="AL24" s="11"/>
      <c r="AM24" s="9">
        <f t="shared" ca="1" si="13"/>
        <v>0</v>
      </c>
      <c r="AN24" s="11"/>
      <c r="AO24" s="9">
        <f t="shared" ca="1" si="9"/>
        <v>0</v>
      </c>
      <c r="AP24" s="11"/>
      <c r="AQ24" s="9">
        <f t="shared" ca="1" si="10"/>
        <v>0</v>
      </c>
      <c r="AR24" s="11"/>
      <c r="AS24" s="9">
        <f t="shared" ca="1" si="11"/>
        <v>0</v>
      </c>
      <c r="AT24" s="11"/>
      <c r="AU24" s="9">
        <f t="shared" ca="1" si="12"/>
        <v>0</v>
      </c>
      <c r="AV24" s="11"/>
      <c r="AW24" s="9">
        <f t="shared" ca="1" si="18"/>
        <v>0</v>
      </c>
      <c r="AX24" s="11"/>
      <c r="AY24" s="9">
        <f t="shared" ca="1" si="18"/>
        <v>0</v>
      </c>
      <c r="AZ24" s="11"/>
      <c r="BA24" s="9">
        <f t="shared" ca="1" si="18"/>
        <v>0</v>
      </c>
      <c r="BB24" s="11"/>
      <c r="BC24" s="9">
        <f t="shared" ca="1" si="18"/>
        <v>0</v>
      </c>
    </row>
    <row r="25" spans="2:55" x14ac:dyDescent="0.25">
      <c r="B25" s="11"/>
      <c r="C25" s="9">
        <f t="shared" ca="1" si="19"/>
        <v>0</v>
      </c>
      <c r="D25" s="11"/>
      <c r="E25" s="9">
        <f t="shared" ca="1" si="19"/>
        <v>0</v>
      </c>
      <c r="F25" s="11"/>
      <c r="G25" s="9"/>
      <c r="H25" s="11"/>
      <c r="I25" s="9">
        <f t="shared" ca="1" si="16"/>
        <v>0</v>
      </c>
      <c r="J25" s="11"/>
      <c r="K25" s="9">
        <f t="shared" ca="1" si="20"/>
        <v>0</v>
      </c>
      <c r="L25" s="11"/>
      <c r="M25" s="9">
        <f t="shared" ca="1" si="15"/>
        <v>0</v>
      </c>
      <c r="N25" s="11"/>
      <c r="O25" s="9">
        <f t="shared" ca="1" si="21"/>
        <v>0</v>
      </c>
      <c r="P25" s="11"/>
      <c r="Q25" s="9">
        <f t="shared" ca="1" si="22"/>
        <v>0</v>
      </c>
      <c r="R25" s="11"/>
      <c r="S25" s="9">
        <f t="shared" ca="1" si="23"/>
        <v>0</v>
      </c>
      <c r="T25" s="11"/>
      <c r="U25" s="9">
        <f t="shared" ca="1" si="24"/>
        <v>0</v>
      </c>
      <c r="V25" s="11"/>
      <c r="W25" s="9">
        <f t="shared" ca="1" si="25"/>
        <v>0</v>
      </c>
      <c r="X25" s="11"/>
      <c r="Y25" s="9">
        <f t="shared" ca="1" si="26"/>
        <v>0</v>
      </c>
      <c r="Z25" s="11"/>
      <c r="AA25" s="9">
        <f t="shared" ca="1" si="17"/>
        <v>0</v>
      </c>
      <c r="AB25" s="11"/>
      <c r="AC25" s="9">
        <f t="shared" ca="1" si="17"/>
        <v>0</v>
      </c>
      <c r="AD25" s="11">
        <v>641109</v>
      </c>
      <c r="AE25" s="9">
        <f t="shared" ca="1" si="17"/>
        <v>3023.25</v>
      </c>
      <c r="AF25" s="11"/>
      <c r="AG25" s="9">
        <f t="shared" ca="1" si="17"/>
        <v>0</v>
      </c>
      <c r="AH25" s="11"/>
      <c r="AI25" s="9">
        <f t="shared" ca="1" si="17"/>
        <v>0</v>
      </c>
      <c r="AJ25" s="11"/>
      <c r="AK25" s="9">
        <f t="shared" ca="1" si="17"/>
        <v>0</v>
      </c>
      <c r="AL25" s="11"/>
      <c r="AM25" s="9">
        <f t="shared" ca="1" si="13"/>
        <v>0</v>
      </c>
      <c r="AN25" s="11"/>
      <c r="AO25" s="9">
        <f t="shared" ca="1" si="9"/>
        <v>0</v>
      </c>
      <c r="AP25" s="11"/>
      <c r="AQ25" s="9">
        <f t="shared" ca="1" si="10"/>
        <v>0</v>
      </c>
      <c r="AR25" s="11"/>
      <c r="AS25" s="9">
        <f t="shared" ca="1" si="11"/>
        <v>0</v>
      </c>
      <c r="AT25" s="11"/>
      <c r="AU25" s="9">
        <f t="shared" ca="1" si="12"/>
        <v>0</v>
      </c>
      <c r="AV25" s="11"/>
      <c r="AW25" s="9">
        <f t="shared" ca="1" si="18"/>
        <v>0</v>
      </c>
      <c r="AX25" s="11"/>
      <c r="AY25" s="9">
        <f t="shared" ca="1" si="18"/>
        <v>0</v>
      </c>
      <c r="AZ25" s="11"/>
      <c r="BA25" s="9">
        <f t="shared" ca="1" si="18"/>
        <v>0</v>
      </c>
      <c r="BB25" s="11"/>
      <c r="BC25" s="9">
        <f t="shared" ca="1" si="18"/>
        <v>0</v>
      </c>
    </row>
    <row r="26" spans="2:55" x14ac:dyDescent="0.25">
      <c r="B26" s="11"/>
      <c r="C26" s="9">
        <f t="shared" ca="1" si="19"/>
        <v>0</v>
      </c>
      <c r="D26" s="11"/>
      <c r="E26" s="9">
        <f t="shared" ca="1" si="19"/>
        <v>0</v>
      </c>
      <c r="F26" s="11"/>
      <c r="G26" s="9"/>
      <c r="H26" s="11"/>
      <c r="I26" s="9">
        <f t="shared" ca="1" si="16"/>
        <v>0</v>
      </c>
      <c r="J26" s="11"/>
      <c r="K26" s="9">
        <f t="shared" ca="1" si="20"/>
        <v>0</v>
      </c>
      <c r="L26" s="11"/>
      <c r="M26" s="9">
        <f t="shared" ca="1" si="15"/>
        <v>0</v>
      </c>
      <c r="N26" s="11"/>
      <c r="O26" s="9">
        <f t="shared" ca="1" si="21"/>
        <v>0</v>
      </c>
      <c r="P26" s="11"/>
      <c r="Q26" s="9">
        <f t="shared" ca="1" si="22"/>
        <v>0</v>
      </c>
      <c r="R26" s="11"/>
      <c r="S26" s="9">
        <f t="shared" ca="1" si="23"/>
        <v>0</v>
      </c>
      <c r="T26" s="11"/>
      <c r="U26" s="9">
        <f t="shared" ca="1" si="24"/>
        <v>0</v>
      </c>
      <c r="V26" s="11"/>
      <c r="W26" s="9">
        <f t="shared" ca="1" si="25"/>
        <v>0</v>
      </c>
      <c r="X26" s="11"/>
      <c r="Y26" s="9">
        <f t="shared" ca="1" si="26"/>
        <v>0</v>
      </c>
      <c r="Z26" s="11"/>
      <c r="AA26" s="9">
        <f t="shared" ca="1" si="17"/>
        <v>0</v>
      </c>
      <c r="AB26" s="11"/>
      <c r="AC26" s="9">
        <f t="shared" ca="1" si="17"/>
        <v>0</v>
      </c>
      <c r="AD26" s="11">
        <v>641110</v>
      </c>
      <c r="AE26" s="9">
        <f t="shared" ca="1" si="17"/>
        <v>2337.3450000000003</v>
      </c>
      <c r="AF26" s="11"/>
      <c r="AG26" s="9">
        <f t="shared" ca="1" si="17"/>
        <v>0</v>
      </c>
      <c r="AH26" s="11"/>
      <c r="AI26" s="9">
        <f t="shared" ca="1" si="17"/>
        <v>0</v>
      </c>
      <c r="AJ26" s="11"/>
      <c r="AK26" s="9">
        <f t="shared" ca="1" si="17"/>
        <v>0</v>
      </c>
      <c r="AL26" s="11"/>
      <c r="AM26" s="9">
        <f t="shared" ca="1" si="13"/>
        <v>0</v>
      </c>
      <c r="AN26" s="11"/>
      <c r="AO26" s="9">
        <f t="shared" ca="1" si="9"/>
        <v>0</v>
      </c>
      <c r="AP26" s="11"/>
      <c r="AQ26" s="9">
        <f t="shared" ca="1" si="10"/>
        <v>0</v>
      </c>
      <c r="AR26" s="11"/>
      <c r="AS26" s="9">
        <f t="shared" ca="1" si="11"/>
        <v>0</v>
      </c>
      <c r="AT26" s="11"/>
      <c r="AU26" s="9">
        <f t="shared" ca="1" si="12"/>
        <v>0</v>
      </c>
      <c r="AV26" s="11"/>
      <c r="AW26" s="9">
        <f t="shared" ca="1" si="18"/>
        <v>0</v>
      </c>
      <c r="AX26" s="11"/>
      <c r="AY26" s="9">
        <f t="shared" ca="1" si="18"/>
        <v>0</v>
      </c>
      <c r="AZ26" s="11"/>
      <c r="BA26" s="9">
        <f t="shared" ca="1" si="18"/>
        <v>0</v>
      </c>
      <c r="BB26" s="11"/>
      <c r="BC26" s="9">
        <f t="shared" ca="1" si="18"/>
        <v>0</v>
      </c>
    </row>
    <row r="27" spans="2:55" x14ac:dyDescent="0.25">
      <c r="B27" s="11"/>
      <c r="C27" s="9">
        <f t="shared" ca="1" si="19"/>
        <v>0</v>
      </c>
      <c r="D27" s="11"/>
      <c r="E27" s="9">
        <f t="shared" ca="1" si="19"/>
        <v>0</v>
      </c>
      <c r="F27" s="11"/>
      <c r="G27" s="9"/>
      <c r="H27" s="11"/>
      <c r="I27" s="9">
        <f t="shared" ca="1" si="16"/>
        <v>0</v>
      </c>
      <c r="J27" s="11"/>
      <c r="K27" s="9">
        <f t="shared" ca="1" si="20"/>
        <v>0</v>
      </c>
      <c r="L27" s="11"/>
      <c r="M27" s="9">
        <f t="shared" ca="1" si="15"/>
        <v>0</v>
      </c>
      <c r="N27" s="11"/>
      <c r="O27" s="9">
        <f t="shared" ca="1" si="21"/>
        <v>0</v>
      </c>
      <c r="P27" s="11"/>
      <c r="Q27" s="9">
        <f t="shared" ca="1" si="22"/>
        <v>0</v>
      </c>
      <c r="R27" s="11"/>
      <c r="S27" s="9">
        <f t="shared" ca="1" si="23"/>
        <v>0</v>
      </c>
      <c r="T27" s="11"/>
      <c r="U27" s="9">
        <f t="shared" ca="1" si="24"/>
        <v>0</v>
      </c>
      <c r="V27" s="11"/>
      <c r="W27" s="9">
        <f t="shared" ca="1" si="25"/>
        <v>0</v>
      </c>
      <c r="X27" s="11"/>
      <c r="Y27" s="9">
        <f t="shared" ca="1" si="26"/>
        <v>0</v>
      </c>
      <c r="Z27" s="11"/>
      <c r="AA27" s="9">
        <f t="shared" ca="1" si="17"/>
        <v>0</v>
      </c>
      <c r="AB27" s="11"/>
      <c r="AC27" s="9">
        <f t="shared" ca="1" si="17"/>
        <v>0</v>
      </c>
      <c r="AD27" s="11"/>
      <c r="AE27" s="9">
        <f t="shared" ca="1" si="17"/>
        <v>0</v>
      </c>
      <c r="AF27" s="11"/>
      <c r="AG27" s="9">
        <f t="shared" ca="1" si="17"/>
        <v>0</v>
      </c>
      <c r="AH27" s="11"/>
      <c r="AI27" s="9">
        <f t="shared" ca="1" si="17"/>
        <v>0</v>
      </c>
      <c r="AJ27" s="11"/>
      <c r="AK27" s="9">
        <f t="shared" ca="1" si="17"/>
        <v>0</v>
      </c>
      <c r="AL27" s="11"/>
      <c r="AM27" s="9">
        <f t="shared" ca="1" si="13"/>
        <v>0</v>
      </c>
      <c r="AN27" s="11"/>
      <c r="AO27" s="9">
        <f t="shared" ca="1" si="9"/>
        <v>0</v>
      </c>
      <c r="AP27" s="11"/>
      <c r="AQ27" s="9">
        <f t="shared" ca="1" si="10"/>
        <v>0</v>
      </c>
      <c r="AR27" s="11"/>
      <c r="AS27" s="9">
        <f t="shared" ca="1" si="11"/>
        <v>0</v>
      </c>
      <c r="AT27" s="11"/>
      <c r="AU27" s="9">
        <f t="shared" ca="1" si="12"/>
        <v>0</v>
      </c>
      <c r="AV27" s="11"/>
      <c r="AW27" s="9">
        <f t="shared" ca="1" si="18"/>
        <v>0</v>
      </c>
      <c r="AX27" s="11"/>
      <c r="AY27" s="9">
        <f t="shared" ca="1" si="18"/>
        <v>0</v>
      </c>
      <c r="AZ27" s="11"/>
      <c r="BA27" s="9">
        <f t="shared" ca="1" si="18"/>
        <v>0</v>
      </c>
      <c r="BB27" s="11"/>
      <c r="BC27" s="9">
        <f t="shared" ca="1" si="18"/>
        <v>0</v>
      </c>
    </row>
    <row r="28" spans="2:55" x14ac:dyDescent="0.25">
      <c r="B28" s="11"/>
      <c r="C28" s="9">
        <f t="shared" ca="1" si="19"/>
        <v>0</v>
      </c>
      <c r="D28" s="11"/>
      <c r="E28" s="9">
        <f t="shared" ca="1" si="19"/>
        <v>0</v>
      </c>
      <c r="F28" s="11"/>
      <c r="G28" s="9"/>
      <c r="H28" s="11"/>
      <c r="I28" s="9">
        <f t="shared" ca="1" si="16"/>
        <v>0</v>
      </c>
      <c r="J28" s="11"/>
      <c r="K28" s="9">
        <f t="shared" ca="1" si="20"/>
        <v>0</v>
      </c>
      <c r="L28" s="11"/>
      <c r="M28" s="9">
        <f t="shared" ca="1" si="15"/>
        <v>0</v>
      </c>
      <c r="N28" s="11"/>
      <c r="O28" s="9">
        <f t="shared" ca="1" si="21"/>
        <v>0</v>
      </c>
      <c r="P28" s="11"/>
      <c r="Q28" s="9">
        <f t="shared" ca="1" si="22"/>
        <v>0</v>
      </c>
      <c r="R28" s="11"/>
      <c r="S28" s="9">
        <f t="shared" ca="1" si="23"/>
        <v>0</v>
      </c>
      <c r="T28" s="11"/>
      <c r="U28" s="9">
        <f t="shared" ca="1" si="24"/>
        <v>0</v>
      </c>
      <c r="V28" s="11"/>
      <c r="W28" s="9">
        <f t="shared" ca="1" si="25"/>
        <v>0</v>
      </c>
      <c r="X28" s="11"/>
      <c r="Y28" s="9">
        <f t="shared" ca="1" si="26"/>
        <v>0</v>
      </c>
      <c r="Z28" s="11"/>
      <c r="AA28" s="9">
        <f t="shared" ca="1" si="17"/>
        <v>0</v>
      </c>
      <c r="AB28" s="11"/>
      <c r="AC28" s="9">
        <f t="shared" ca="1" si="17"/>
        <v>0</v>
      </c>
      <c r="AD28" s="11"/>
      <c r="AE28" s="9">
        <f t="shared" ca="1" si="17"/>
        <v>0</v>
      </c>
      <c r="AF28" s="11"/>
      <c r="AG28" s="9">
        <f t="shared" ca="1" si="17"/>
        <v>0</v>
      </c>
      <c r="AH28" s="11"/>
      <c r="AI28" s="9">
        <f t="shared" ca="1" si="17"/>
        <v>0</v>
      </c>
      <c r="AJ28" s="11"/>
      <c r="AK28" s="9">
        <f t="shared" ca="1" si="17"/>
        <v>0</v>
      </c>
      <c r="AL28" s="11"/>
      <c r="AM28" s="9">
        <f t="shared" ca="1" si="13"/>
        <v>0</v>
      </c>
      <c r="AN28" s="11"/>
      <c r="AO28" s="9">
        <f t="shared" ca="1" si="9"/>
        <v>0</v>
      </c>
      <c r="AP28" s="11"/>
      <c r="AQ28" s="9">
        <f t="shared" ca="1" si="10"/>
        <v>0</v>
      </c>
      <c r="AR28" s="11"/>
      <c r="AS28" s="9">
        <f t="shared" ca="1" si="11"/>
        <v>0</v>
      </c>
      <c r="AT28" s="11"/>
      <c r="AU28" s="9">
        <f t="shared" ca="1" si="12"/>
        <v>0</v>
      </c>
      <c r="AV28" s="11"/>
      <c r="AW28" s="9">
        <f t="shared" ca="1" si="18"/>
        <v>0</v>
      </c>
      <c r="AX28" s="11"/>
      <c r="AY28" s="9">
        <f t="shared" ca="1" si="18"/>
        <v>0</v>
      </c>
      <c r="AZ28" s="11"/>
      <c r="BA28" s="9">
        <f t="shared" ca="1" si="18"/>
        <v>0</v>
      </c>
      <c r="BB28" s="11"/>
      <c r="BC28" s="9">
        <f t="shared" ca="1" si="18"/>
        <v>0</v>
      </c>
    </row>
    <row r="29" spans="2:55" x14ac:dyDescent="0.25">
      <c r="B29" s="11"/>
      <c r="C29" s="9">
        <f t="shared" ca="1" si="19"/>
        <v>0</v>
      </c>
      <c r="D29" s="11"/>
      <c r="E29" s="9">
        <f t="shared" ca="1" si="19"/>
        <v>0</v>
      </c>
      <c r="F29" s="11"/>
      <c r="G29" s="9"/>
      <c r="H29" s="11"/>
      <c r="I29" s="9">
        <f t="shared" ca="1" si="16"/>
        <v>0</v>
      </c>
      <c r="J29" s="11"/>
      <c r="K29" s="9">
        <f t="shared" ca="1" si="20"/>
        <v>0</v>
      </c>
      <c r="L29" s="11"/>
      <c r="M29" s="9">
        <f t="shared" ca="1" si="15"/>
        <v>0</v>
      </c>
      <c r="N29" s="11"/>
      <c r="O29" s="9">
        <f t="shared" ca="1" si="21"/>
        <v>0</v>
      </c>
      <c r="P29" s="11"/>
      <c r="Q29" s="9">
        <f t="shared" ca="1" si="22"/>
        <v>0</v>
      </c>
      <c r="R29" s="11"/>
      <c r="S29" s="9">
        <f t="shared" ca="1" si="23"/>
        <v>0</v>
      </c>
      <c r="T29" s="11"/>
      <c r="U29" s="9">
        <f t="shared" ca="1" si="24"/>
        <v>0</v>
      </c>
      <c r="V29" s="11"/>
      <c r="W29" s="9">
        <f t="shared" ca="1" si="25"/>
        <v>0</v>
      </c>
      <c r="X29" s="11"/>
      <c r="Y29" s="9">
        <f t="shared" ca="1" si="26"/>
        <v>0</v>
      </c>
      <c r="Z29" s="11"/>
      <c r="AA29" s="9">
        <f t="shared" ca="1" si="17"/>
        <v>0</v>
      </c>
      <c r="AB29" s="11"/>
      <c r="AC29" s="9">
        <f t="shared" ca="1" si="17"/>
        <v>0</v>
      </c>
      <c r="AD29" s="11"/>
      <c r="AE29" s="9">
        <f t="shared" ca="1" si="17"/>
        <v>0</v>
      </c>
      <c r="AF29" s="11"/>
      <c r="AG29" s="9">
        <f t="shared" ca="1" si="17"/>
        <v>0</v>
      </c>
      <c r="AH29" s="11"/>
      <c r="AI29" s="9">
        <f t="shared" ca="1" si="17"/>
        <v>0</v>
      </c>
      <c r="AJ29" s="11"/>
      <c r="AK29" s="9">
        <f t="shared" ca="1" si="17"/>
        <v>0</v>
      </c>
      <c r="AL29" s="11"/>
      <c r="AM29" s="9">
        <f t="shared" ca="1" si="13"/>
        <v>0</v>
      </c>
      <c r="AN29" s="11"/>
      <c r="AO29" s="9">
        <f t="shared" ca="1" si="9"/>
        <v>0</v>
      </c>
      <c r="AP29" s="11"/>
      <c r="AQ29" s="9">
        <f t="shared" ca="1" si="10"/>
        <v>0</v>
      </c>
      <c r="AR29" s="11"/>
      <c r="AS29" s="9">
        <f t="shared" ca="1" si="11"/>
        <v>0</v>
      </c>
      <c r="AT29" s="11"/>
      <c r="AU29" s="9">
        <f t="shared" ca="1" si="12"/>
        <v>0</v>
      </c>
      <c r="AV29" s="11"/>
      <c r="AW29" s="9">
        <f t="shared" ca="1" si="18"/>
        <v>0</v>
      </c>
      <c r="AX29" s="11"/>
      <c r="AY29" s="9">
        <f t="shared" ca="1" si="18"/>
        <v>0</v>
      </c>
      <c r="AZ29" s="11"/>
      <c r="BA29" s="9">
        <f t="shared" ca="1" si="18"/>
        <v>0</v>
      </c>
      <c r="BB29" s="11"/>
      <c r="BC29" s="9">
        <f t="shared" ca="1" si="18"/>
        <v>0</v>
      </c>
    </row>
    <row r="30" spans="2:55" x14ac:dyDescent="0.25">
      <c r="B30" s="11"/>
      <c r="C30" s="9">
        <f t="shared" ca="1" si="19"/>
        <v>0</v>
      </c>
      <c r="D30" s="11"/>
      <c r="E30" s="9">
        <f t="shared" ca="1" si="19"/>
        <v>0</v>
      </c>
      <c r="F30" s="11"/>
      <c r="G30" s="9"/>
      <c r="H30" s="11"/>
      <c r="I30" s="9">
        <f t="shared" ca="1" si="16"/>
        <v>0</v>
      </c>
      <c r="J30" s="11"/>
      <c r="K30" s="9">
        <f t="shared" ca="1" si="20"/>
        <v>0</v>
      </c>
      <c r="L30" s="11"/>
      <c r="M30" s="9">
        <f t="shared" ca="1" si="15"/>
        <v>0</v>
      </c>
      <c r="N30" s="11"/>
      <c r="O30" s="9">
        <f t="shared" ca="1" si="21"/>
        <v>0</v>
      </c>
      <c r="P30" s="11"/>
      <c r="Q30" s="9">
        <f t="shared" ca="1" si="22"/>
        <v>0</v>
      </c>
      <c r="R30" s="11"/>
      <c r="S30" s="9">
        <f t="shared" ca="1" si="23"/>
        <v>0</v>
      </c>
      <c r="T30" s="11"/>
      <c r="U30" s="9">
        <f t="shared" ca="1" si="24"/>
        <v>0</v>
      </c>
      <c r="V30" s="11"/>
      <c r="W30" s="9">
        <f t="shared" ca="1" si="25"/>
        <v>0</v>
      </c>
      <c r="X30" s="11"/>
      <c r="Y30" s="9">
        <f t="shared" ca="1" si="26"/>
        <v>0</v>
      </c>
      <c r="Z30" s="11"/>
      <c r="AA30" s="9">
        <f t="shared" ca="1" si="17"/>
        <v>0</v>
      </c>
      <c r="AB30" s="11"/>
      <c r="AC30" s="9">
        <f t="shared" ca="1" si="17"/>
        <v>0</v>
      </c>
      <c r="AD30" s="11"/>
      <c r="AE30" s="9">
        <f t="shared" ca="1" si="17"/>
        <v>0</v>
      </c>
      <c r="AF30" s="11"/>
      <c r="AG30" s="9">
        <f t="shared" ca="1" si="17"/>
        <v>0</v>
      </c>
      <c r="AH30" s="11"/>
      <c r="AI30" s="9">
        <f t="shared" ca="1" si="17"/>
        <v>0</v>
      </c>
      <c r="AJ30" s="11"/>
      <c r="AK30" s="9">
        <f t="shared" ca="1" si="17"/>
        <v>0</v>
      </c>
      <c r="AL30" s="11"/>
      <c r="AM30" s="9">
        <f t="shared" ca="1" si="13"/>
        <v>0</v>
      </c>
      <c r="AN30" s="11"/>
      <c r="AO30" s="9">
        <f t="shared" ca="1" si="9"/>
        <v>0</v>
      </c>
      <c r="AP30" s="11"/>
      <c r="AQ30" s="9">
        <f t="shared" ca="1" si="10"/>
        <v>0</v>
      </c>
      <c r="AR30" s="11"/>
      <c r="AS30" s="9">
        <f t="shared" ca="1" si="11"/>
        <v>0</v>
      </c>
      <c r="AT30" s="11"/>
      <c r="AU30" s="9">
        <f t="shared" ca="1" si="12"/>
        <v>0</v>
      </c>
      <c r="AV30" s="11"/>
      <c r="AW30" s="9">
        <f t="shared" ca="1" si="18"/>
        <v>0</v>
      </c>
      <c r="AX30" s="11"/>
      <c r="AY30" s="9">
        <f t="shared" ca="1" si="18"/>
        <v>0</v>
      </c>
      <c r="AZ30" s="11"/>
      <c r="BA30" s="9">
        <f t="shared" ca="1" si="18"/>
        <v>0</v>
      </c>
      <c r="BB30" s="11"/>
      <c r="BC30" s="9">
        <f t="shared" ca="1" si="18"/>
        <v>0</v>
      </c>
    </row>
    <row r="31" spans="2:55" x14ac:dyDescent="0.25">
      <c r="B31" s="11"/>
      <c r="C31" s="9">
        <f t="shared" ca="1" si="19"/>
        <v>0</v>
      </c>
      <c r="D31" s="11"/>
      <c r="E31" s="9">
        <f t="shared" ca="1" si="19"/>
        <v>0</v>
      </c>
      <c r="F31" s="11"/>
      <c r="G31" s="9"/>
      <c r="H31" s="11"/>
      <c r="I31" s="9">
        <f t="shared" ca="1" si="16"/>
        <v>0</v>
      </c>
      <c r="J31" s="11"/>
      <c r="K31" s="9">
        <f t="shared" ca="1" si="20"/>
        <v>0</v>
      </c>
      <c r="L31" s="11"/>
      <c r="M31" s="9">
        <f t="shared" ca="1" si="15"/>
        <v>0</v>
      </c>
      <c r="N31" s="11"/>
      <c r="O31" s="9">
        <f t="shared" ca="1" si="21"/>
        <v>0</v>
      </c>
      <c r="P31" s="11"/>
      <c r="Q31" s="9">
        <f t="shared" ca="1" si="22"/>
        <v>0</v>
      </c>
      <c r="R31" s="11"/>
      <c r="S31" s="9">
        <f t="shared" ca="1" si="23"/>
        <v>0</v>
      </c>
      <c r="T31" s="11"/>
      <c r="U31" s="9">
        <f t="shared" ca="1" si="24"/>
        <v>0</v>
      </c>
      <c r="V31" s="11"/>
      <c r="W31" s="9">
        <f t="shared" ca="1" si="25"/>
        <v>0</v>
      </c>
      <c r="X31" s="11"/>
      <c r="Y31" s="9">
        <f t="shared" ca="1" si="26"/>
        <v>0</v>
      </c>
      <c r="Z31" s="11"/>
      <c r="AA31" s="9">
        <f t="shared" ca="1" si="17"/>
        <v>0</v>
      </c>
      <c r="AB31" s="11"/>
      <c r="AC31" s="9">
        <f t="shared" ca="1" si="17"/>
        <v>0</v>
      </c>
      <c r="AD31" s="11"/>
      <c r="AE31" s="9">
        <f t="shared" ca="1" si="17"/>
        <v>0</v>
      </c>
      <c r="AF31" s="11"/>
      <c r="AG31" s="9">
        <f t="shared" ca="1" si="17"/>
        <v>0</v>
      </c>
      <c r="AH31" s="11"/>
      <c r="AI31" s="9">
        <f t="shared" ca="1" si="17"/>
        <v>0</v>
      </c>
      <c r="AJ31" s="11"/>
      <c r="AK31" s="9">
        <f t="shared" ca="1" si="17"/>
        <v>0</v>
      </c>
      <c r="AL31" s="11"/>
      <c r="AM31" s="9">
        <f t="shared" ca="1" si="13"/>
        <v>0</v>
      </c>
      <c r="AN31" s="11"/>
      <c r="AO31" s="9">
        <f t="shared" ca="1" si="9"/>
        <v>0</v>
      </c>
      <c r="AP31" s="11"/>
      <c r="AQ31" s="9">
        <f t="shared" ca="1" si="10"/>
        <v>0</v>
      </c>
      <c r="AR31" s="11"/>
      <c r="AS31" s="9">
        <f t="shared" ca="1" si="11"/>
        <v>0</v>
      </c>
      <c r="AT31" s="11"/>
      <c r="AU31" s="9">
        <f t="shared" ca="1" si="12"/>
        <v>0</v>
      </c>
      <c r="AV31" s="11"/>
      <c r="AW31" s="9">
        <f t="shared" ca="1" si="18"/>
        <v>0</v>
      </c>
      <c r="AX31" s="11"/>
      <c r="AY31" s="9">
        <f t="shared" ca="1" si="18"/>
        <v>0</v>
      </c>
      <c r="AZ31" s="11"/>
      <c r="BA31" s="9">
        <f t="shared" ca="1" si="18"/>
        <v>0</v>
      </c>
      <c r="BB31" s="11"/>
      <c r="BC31" s="9">
        <f t="shared" ca="1" si="18"/>
        <v>0</v>
      </c>
    </row>
    <row r="32" spans="2:55" x14ac:dyDescent="0.25">
      <c r="B32" s="11"/>
      <c r="C32" s="9">
        <f t="shared" ca="1" si="19"/>
        <v>0</v>
      </c>
      <c r="D32" s="11"/>
      <c r="E32" s="9">
        <f t="shared" ca="1" si="19"/>
        <v>0</v>
      </c>
      <c r="F32" s="11"/>
      <c r="G32" s="9"/>
      <c r="H32" s="11"/>
      <c r="I32" s="9">
        <f t="shared" ca="1" si="16"/>
        <v>0</v>
      </c>
      <c r="J32" s="11"/>
      <c r="K32" s="9">
        <f t="shared" ca="1" si="20"/>
        <v>0</v>
      </c>
      <c r="L32" s="11"/>
      <c r="M32" s="9">
        <f t="shared" ca="1" si="15"/>
        <v>0</v>
      </c>
      <c r="N32" s="11"/>
      <c r="O32" s="9">
        <f t="shared" ca="1" si="21"/>
        <v>0</v>
      </c>
      <c r="P32" s="11"/>
      <c r="Q32" s="9">
        <f t="shared" ca="1" si="22"/>
        <v>0</v>
      </c>
      <c r="R32" s="11"/>
      <c r="S32" s="9">
        <f t="shared" ca="1" si="23"/>
        <v>0</v>
      </c>
      <c r="T32" s="11"/>
      <c r="U32" s="9">
        <f t="shared" ca="1" si="24"/>
        <v>0</v>
      </c>
      <c r="V32" s="11"/>
      <c r="W32" s="9">
        <f t="shared" ca="1" si="25"/>
        <v>0</v>
      </c>
      <c r="X32" s="11"/>
      <c r="Y32" s="9">
        <f t="shared" ca="1" si="26"/>
        <v>0</v>
      </c>
      <c r="Z32" s="11"/>
      <c r="AA32" s="9">
        <f t="shared" ca="1" si="17"/>
        <v>0</v>
      </c>
      <c r="AB32" s="11"/>
      <c r="AC32" s="9">
        <f t="shared" ca="1" si="17"/>
        <v>0</v>
      </c>
      <c r="AD32" s="11"/>
      <c r="AE32" s="9">
        <f t="shared" ca="1" si="17"/>
        <v>0</v>
      </c>
      <c r="AF32" s="11"/>
      <c r="AG32" s="9">
        <f t="shared" ca="1" si="17"/>
        <v>0</v>
      </c>
      <c r="AH32" s="11"/>
      <c r="AI32" s="9">
        <f t="shared" ca="1" si="17"/>
        <v>0</v>
      </c>
      <c r="AJ32" s="11"/>
      <c r="AK32" s="9">
        <f t="shared" ca="1" si="17"/>
        <v>0</v>
      </c>
      <c r="AL32" s="11"/>
      <c r="AM32" s="9">
        <f t="shared" ca="1" si="13"/>
        <v>0</v>
      </c>
      <c r="AN32" s="11"/>
      <c r="AO32" s="9">
        <f t="shared" ca="1" si="9"/>
        <v>0</v>
      </c>
      <c r="AP32" s="11"/>
      <c r="AQ32" s="9">
        <f t="shared" ca="1" si="10"/>
        <v>0</v>
      </c>
      <c r="AR32" s="11"/>
      <c r="AS32" s="9">
        <f t="shared" ca="1" si="11"/>
        <v>0</v>
      </c>
      <c r="AT32" s="11"/>
      <c r="AU32" s="9">
        <f t="shared" ca="1" si="12"/>
        <v>0</v>
      </c>
      <c r="AV32" s="11"/>
      <c r="AW32" s="9">
        <f t="shared" ca="1" si="18"/>
        <v>0</v>
      </c>
      <c r="AX32" s="11"/>
      <c r="AY32" s="9">
        <f t="shared" ca="1" si="18"/>
        <v>0</v>
      </c>
      <c r="AZ32" s="11"/>
      <c r="BA32" s="9">
        <f t="shared" ca="1" si="18"/>
        <v>0</v>
      </c>
      <c r="BB32" s="11"/>
      <c r="BC32" s="9">
        <f t="shared" ca="1" si="18"/>
        <v>0</v>
      </c>
    </row>
    <row r="33" spans="2:55" x14ac:dyDescent="0.25">
      <c r="B33" s="11"/>
      <c r="C33" s="9">
        <f t="shared" ca="1" si="19"/>
        <v>0</v>
      </c>
      <c r="D33" s="11"/>
      <c r="E33" s="9">
        <f t="shared" ca="1" si="19"/>
        <v>0</v>
      </c>
      <c r="F33" s="11"/>
      <c r="G33" s="9"/>
      <c r="H33" s="11"/>
      <c r="I33" s="9">
        <f t="shared" ca="1" si="16"/>
        <v>0</v>
      </c>
      <c r="J33" s="11"/>
      <c r="K33" s="9">
        <f t="shared" ca="1" si="20"/>
        <v>0</v>
      </c>
      <c r="L33" s="11"/>
      <c r="M33" s="9">
        <f t="shared" ca="1" si="15"/>
        <v>0</v>
      </c>
      <c r="N33" s="11"/>
      <c r="O33" s="9">
        <f t="shared" ca="1" si="21"/>
        <v>0</v>
      </c>
      <c r="P33" s="11"/>
      <c r="Q33" s="9">
        <f t="shared" ca="1" si="22"/>
        <v>0</v>
      </c>
      <c r="R33" s="11"/>
      <c r="S33" s="9">
        <f t="shared" ca="1" si="23"/>
        <v>0</v>
      </c>
      <c r="T33" s="11"/>
      <c r="U33" s="9">
        <f t="shared" ca="1" si="24"/>
        <v>0</v>
      </c>
      <c r="V33" s="11"/>
      <c r="W33" s="9">
        <f t="shared" ca="1" si="25"/>
        <v>0</v>
      </c>
      <c r="X33" s="11"/>
      <c r="Y33" s="9">
        <f t="shared" ca="1" si="26"/>
        <v>0</v>
      </c>
      <c r="Z33" s="11"/>
      <c r="AA33" s="9">
        <f t="shared" ca="1" si="17"/>
        <v>0</v>
      </c>
      <c r="AB33" s="11"/>
      <c r="AC33" s="9">
        <f t="shared" ca="1" si="17"/>
        <v>0</v>
      </c>
      <c r="AD33" s="11"/>
      <c r="AE33" s="9">
        <f t="shared" ca="1" si="17"/>
        <v>0</v>
      </c>
      <c r="AF33" s="11"/>
      <c r="AG33" s="9">
        <f t="shared" ca="1" si="17"/>
        <v>0</v>
      </c>
      <c r="AH33" s="11"/>
      <c r="AI33" s="9">
        <f t="shared" ca="1" si="17"/>
        <v>0</v>
      </c>
      <c r="AJ33" s="11"/>
      <c r="AK33" s="9">
        <f t="shared" ca="1" si="17"/>
        <v>0</v>
      </c>
      <c r="AL33" s="11"/>
      <c r="AM33" s="9">
        <f t="shared" ca="1" si="13"/>
        <v>0</v>
      </c>
      <c r="AN33" s="11"/>
      <c r="AO33" s="9">
        <f t="shared" ca="1" si="9"/>
        <v>0</v>
      </c>
      <c r="AP33" s="11"/>
      <c r="AQ33" s="9">
        <f t="shared" ca="1" si="10"/>
        <v>0</v>
      </c>
      <c r="AR33" s="11"/>
      <c r="AS33" s="9">
        <f t="shared" ca="1" si="11"/>
        <v>0</v>
      </c>
      <c r="AT33" s="11"/>
      <c r="AU33" s="9">
        <f t="shared" ca="1" si="12"/>
        <v>0</v>
      </c>
      <c r="AV33" s="11"/>
      <c r="AW33" s="9">
        <f t="shared" ca="1" si="18"/>
        <v>0</v>
      </c>
      <c r="AX33" s="11"/>
      <c r="AY33" s="9">
        <f t="shared" ca="1" si="18"/>
        <v>0</v>
      </c>
      <c r="AZ33" s="11"/>
      <c r="BA33" s="9">
        <f t="shared" ca="1" si="18"/>
        <v>0</v>
      </c>
      <c r="BB33" s="11"/>
      <c r="BC33" s="9">
        <f t="shared" ca="1" si="18"/>
        <v>0</v>
      </c>
    </row>
    <row r="34" spans="2:55" x14ac:dyDescent="0.25">
      <c r="B34" s="11"/>
      <c r="C34" s="9">
        <f t="shared" ca="1" si="19"/>
        <v>0</v>
      </c>
      <c r="D34" s="11"/>
      <c r="E34" s="9">
        <f t="shared" ca="1" si="19"/>
        <v>0</v>
      </c>
      <c r="F34" s="11"/>
      <c r="G34" s="9"/>
      <c r="H34" s="11"/>
      <c r="I34" s="9">
        <f t="shared" ca="1" si="16"/>
        <v>0</v>
      </c>
      <c r="J34" s="11"/>
      <c r="K34" s="9">
        <f t="shared" ca="1" si="20"/>
        <v>0</v>
      </c>
      <c r="L34" s="11"/>
      <c r="M34" s="9">
        <f t="shared" ca="1" si="15"/>
        <v>0</v>
      </c>
      <c r="N34" s="11"/>
      <c r="O34" s="9">
        <f t="shared" ca="1" si="21"/>
        <v>0</v>
      </c>
      <c r="P34" s="11"/>
      <c r="Q34" s="9">
        <f t="shared" ca="1" si="22"/>
        <v>0</v>
      </c>
      <c r="R34" s="11"/>
      <c r="S34" s="9">
        <f t="shared" ca="1" si="23"/>
        <v>0</v>
      </c>
      <c r="T34" s="11"/>
      <c r="U34" s="9">
        <f t="shared" ca="1" si="24"/>
        <v>0</v>
      </c>
      <c r="V34" s="11"/>
      <c r="W34" s="9">
        <f t="shared" ca="1" si="25"/>
        <v>0</v>
      </c>
      <c r="X34" s="11"/>
      <c r="Y34" s="9">
        <f t="shared" ca="1" si="26"/>
        <v>0</v>
      </c>
      <c r="Z34" s="11"/>
      <c r="AA34" s="9">
        <f t="shared" ca="1" si="17"/>
        <v>0</v>
      </c>
      <c r="AB34" s="11"/>
      <c r="AC34" s="9">
        <f t="shared" ca="1" si="17"/>
        <v>0</v>
      </c>
      <c r="AD34" s="11"/>
      <c r="AE34" s="9">
        <f t="shared" ca="1" si="17"/>
        <v>0</v>
      </c>
      <c r="AF34" s="11"/>
      <c r="AG34" s="9">
        <f t="shared" ca="1" si="17"/>
        <v>0</v>
      </c>
      <c r="AH34" s="11"/>
      <c r="AI34" s="9">
        <f t="shared" ca="1" si="17"/>
        <v>0</v>
      </c>
      <c r="AJ34" s="11"/>
      <c r="AK34" s="9">
        <f t="shared" ca="1" si="17"/>
        <v>0</v>
      </c>
      <c r="AL34" s="11"/>
      <c r="AM34" s="9">
        <f t="shared" ca="1" si="13"/>
        <v>0</v>
      </c>
      <c r="AN34" s="11"/>
      <c r="AO34" s="9">
        <f t="shared" ca="1" si="9"/>
        <v>0</v>
      </c>
      <c r="AP34" s="11"/>
      <c r="AQ34" s="9">
        <f t="shared" ca="1" si="10"/>
        <v>0</v>
      </c>
      <c r="AR34" s="11"/>
      <c r="AS34" s="9">
        <f t="shared" ca="1" si="11"/>
        <v>0</v>
      </c>
      <c r="AT34" s="11"/>
      <c r="AU34" s="9">
        <f t="shared" ca="1" si="12"/>
        <v>0</v>
      </c>
      <c r="AV34" s="11"/>
      <c r="AW34" s="9">
        <f t="shared" ca="1" si="18"/>
        <v>0</v>
      </c>
      <c r="AX34" s="11"/>
      <c r="AY34" s="9">
        <f t="shared" ca="1" si="18"/>
        <v>0</v>
      </c>
      <c r="AZ34" s="11"/>
      <c r="BA34" s="9">
        <f t="shared" ca="1" si="18"/>
        <v>0</v>
      </c>
      <c r="BB34" s="11"/>
      <c r="BC34" s="9">
        <f t="shared" ca="1" si="18"/>
        <v>0</v>
      </c>
    </row>
    <row r="35" spans="2:55" x14ac:dyDescent="0.25">
      <c r="B35" s="11"/>
      <c r="C35" s="9">
        <f t="shared" ca="1" si="19"/>
        <v>0</v>
      </c>
      <c r="D35" s="11"/>
      <c r="E35" s="9">
        <f t="shared" ca="1" si="19"/>
        <v>0</v>
      </c>
      <c r="F35" s="11"/>
      <c r="G35" s="9"/>
      <c r="H35" s="11"/>
      <c r="I35" s="9">
        <f t="shared" ca="1" si="16"/>
        <v>0</v>
      </c>
      <c r="J35" s="11"/>
      <c r="K35" s="9">
        <f t="shared" ca="1" si="20"/>
        <v>0</v>
      </c>
      <c r="L35" s="11"/>
      <c r="M35" s="9">
        <f t="shared" ca="1" si="15"/>
        <v>0</v>
      </c>
      <c r="N35" s="11"/>
      <c r="O35" s="9">
        <f t="shared" ca="1" si="21"/>
        <v>0</v>
      </c>
      <c r="P35" s="11"/>
      <c r="Q35" s="9">
        <f t="shared" ca="1" si="22"/>
        <v>0</v>
      </c>
      <c r="R35" s="11"/>
      <c r="S35" s="9">
        <f t="shared" ca="1" si="23"/>
        <v>0</v>
      </c>
      <c r="T35" s="11"/>
      <c r="U35" s="9">
        <f t="shared" ca="1" si="24"/>
        <v>0</v>
      </c>
      <c r="V35" s="11"/>
      <c r="W35" s="9">
        <f t="shared" ca="1" si="25"/>
        <v>0</v>
      </c>
      <c r="X35" s="11"/>
      <c r="Y35" s="9">
        <f t="shared" ca="1" si="26"/>
        <v>0</v>
      </c>
      <c r="Z35" s="11"/>
      <c r="AA35" s="9">
        <f t="shared" ca="1" si="17"/>
        <v>0</v>
      </c>
      <c r="AB35" s="11"/>
      <c r="AC35" s="9">
        <f t="shared" ca="1" si="17"/>
        <v>0</v>
      </c>
      <c r="AD35" s="11"/>
      <c r="AE35" s="9">
        <f t="shared" ca="1" si="17"/>
        <v>0</v>
      </c>
      <c r="AF35" s="11"/>
      <c r="AG35" s="9">
        <f t="shared" ca="1" si="17"/>
        <v>0</v>
      </c>
      <c r="AH35" s="11"/>
      <c r="AI35" s="9">
        <f t="shared" ca="1" si="17"/>
        <v>0</v>
      </c>
      <c r="AJ35" s="11"/>
      <c r="AK35" s="9">
        <f t="shared" ca="1" si="17"/>
        <v>0</v>
      </c>
      <c r="AL35" s="11"/>
      <c r="AM35" s="9">
        <f t="shared" ca="1" si="13"/>
        <v>0</v>
      </c>
      <c r="AN35" s="11"/>
      <c r="AO35" s="9">
        <f t="shared" ca="1" si="9"/>
        <v>0</v>
      </c>
      <c r="AP35" s="11"/>
      <c r="AQ35" s="9">
        <f t="shared" ca="1" si="10"/>
        <v>0</v>
      </c>
      <c r="AR35" s="11"/>
      <c r="AS35" s="9">
        <f t="shared" ca="1" si="11"/>
        <v>0</v>
      </c>
      <c r="AT35" s="11"/>
      <c r="AU35" s="9">
        <f t="shared" ca="1" si="12"/>
        <v>0</v>
      </c>
      <c r="AV35" s="11"/>
      <c r="AW35" s="9">
        <f t="shared" ca="1" si="18"/>
        <v>0</v>
      </c>
      <c r="AX35" s="11"/>
      <c r="AY35" s="9">
        <f t="shared" ca="1" si="18"/>
        <v>0</v>
      </c>
      <c r="AZ35" s="11"/>
      <c r="BA35" s="9">
        <f t="shared" ca="1" si="18"/>
        <v>0</v>
      </c>
      <c r="BB35" s="11"/>
      <c r="BC35" s="9">
        <f t="shared" ca="1" si="18"/>
        <v>0</v>
      </c>
    </row>
    <row r="36" spans="2:55" x14ac:dyDescent="0.25">
      <c r="B36" s="11"/>
      <c r="C36" s="9">
        <f t="shared" ca="1" si="19"/>
        <v>0</v>
      </c>
      <c r="D36" s="11"/>
      <c r="E36" s="9">
        <f t="shared" ca="1" si="19"/>
        <v>0</v>
      </c>
      <c r="F36" s="11"/>
      <c r="G36" s="9"/>
      <c r="H36" s="11"/>
      <c r="I36" s="9">
        <f t="shared" ca="1" si="16"/>
        <v>0</v>
      </c>
      <c r="J36" s="11"/>
      <c r="K36" s="9">
        <f t="shared" ca="1" si="20"/>
        <v>0</v>
      </c>
      <c r="L36" s="11"/>
      <c r="M36" s="9">
        <f t="shared" ca="1" si="15"/>
        <v>0</v>
      </c>
      <c r="N36" s="11"/>
      <c r="O36" s="9">
        <f t="shared" ca="1" si="21"/>
        <v>0</v>
      </c>
      <c r="P36" s="11"/>
      <c r="Q36" s="9">
        <f t="shared" ca="1" si="22"/>
        <v>0</v>
      </c>
      <c r="R36" s="11"/>
      <c r="S36" s="9">
        <f t="shared" ca="1" si="23"/>
        <v>0</v>
      </c>
      <c r="T36" s="11"/>
      <c r="U36" s="9">
        <f t="shared" ca="1" si="24"/>
        <v>0</v>
      </c>
      <c r="V36" s="11"/>
      <c r="W36" s="9">
        <f t="shared" ca="1" si="25"/>
        <v>0</v>
      </c>
      <c r="X36" s="11"/>
      <c r="Y36" s="9">
        <f t="shared" ca="1" si="26"/>
        <v>0</v>
      </c>
      <c r="Z36" s="11"/>
      <c r="AA36" s="9">
        <f t="shared" ref="AA36:AA97" ca="1" si="27">IFERROR(VLOOKUP(Z36,INDIRECT($A$1&amp;"!f1:z5000"),2,FALSE),0)</f>
        <v>0</v>
      </c>
      <c r="AB36" s="11"/>
      <c r="AC36" s="9">
        <f t="shared" ref="AC36:AC97" ca="1" si="28">IFERROR(VLOOKUP(AB36,INDIRECT($A$1&amp;"!f1:z5000"),2,FALSE),0)</f>
        <v>0</v>
      </c>
      <c r="AD36" s="11"/>
      <c r="AE36" s="9">
        <f t="shared" ref="AE36:AE97" ca="1" si="29">IFERROR(VLOOKUP(AD36,INDIRECT($A$1&amp;"!f1:z5000"),2,FALSE),0)</f>
        <v>0</v>
      </c>
      <c r="AF36" s="11"/>
      <c r="AG36" s="9">
        <f t="shared" ref="AG36:AG97" ca="1" si="30">IFERROR(VLOOKUP(AF36,INDIRECT($A$1&amp;"!f1:z5000"),2,FALSE),0)</f>
        <v>0</v>
      </c>
      <c r="AH36" s="11"/>
      <c r="AI36" s="9">
        <f t="shared" ref="AI36:AI97" ca="1" si="31">IFERROR(VLOOKUP(AH36,INDIRECT($A$1&amp;"!f1:z5000"),2,FALSE),0)</f>
        <v>0</v>
      </c>
      <c r="AJ36" s="11"/>
      <c r="AK36" s="9">
        <f t="shared" ref="AK36:AK97" ca="1" si="32">IFERROR(VLOOKUP(AJ36,INDIRECT($A$1&amp;"!f1:z5000"),2,FALSE),0)</f>
        <v>0</v>
      </c>
      <c r="AL36" s="11"/>
      <c r="AM36" s="9">
        <f t="shared" ca="1" si="13"/>
        <v>0</v>
      </c>
      <c r="AN36" s="11"/>
      <c r="AO36" s="9">
        <f t="shared" ca="1" si="9"/>
        <v>0</v>
      </c>
      <c r="AP36" s="11"/>
      <c r="AQ36" s="9">
        <f t="shared" ca="1" si="10"/>
        <v>0</v>
      </c>
      <c r="AR36" s="11"/>
      <c r="AS36" s="9">
        <f t="shared" ca="1" si="11"/>
        <v>0</v>
      </c>
      <c r="AT36" s="11"/>
      <c r="AU36" s="9">
        <f t="shared" ca="1" si="12"/>
        <v>0</v>
      </c>
      <c r="AV36" s="11"/>
      <c r="AW36" s="9">
        <f t="shared" ref="AW36:AW97" ca="1" si="33">IFERROR(VLOOKUP(AV36,INDIRECT($A$1&amp;"!f1:z5000"),2,FALSE),0)</f>
        <v>0</v>
      </c>
      <c r="AX36" s="11"/>
      <c r="AY36" s="9">
        <f t="shared" ref="AY36:AY97" ca="1" si="34">IFERROR(VLOOKUP(AX36,INDIRECT($A$1&amp;"!f1:z5000"),2,FALSE),0)</f>
        <v>0</v>
      </c>
      <c r="AZ36" s="11"/>
      <c r="BA36" s="9">
        <f t="shared" ref="BA36:BA97" ca="1" si="35">IFERROR(VLOOKUP(AZ36,INDIRECT($A$1&amp;"!f1:z5000"),2,FALSE),0)</f>
        <v>0</v>
      </c>
      <c r="BB36" s="11"/>
      <c r="BC36" s="9">
        <f t="shared" ref="BC36:BC97" ca="1" si="36">IFERROR(VLOOKUP(BB36,INDIRECT($A$1&amp;"!f1:z5000"),2,FALSE),0)</f>
        <v>0</v>
      </c>
    </row>
    <row r="37" spans="2:55" x14ac:dyDescent="0.25">
      <c r="B37" s="11"/>
      <c r="C37" s="9">
        <f t="shared" ref="C37:E52" ca="1" si="37">IFERROR(VLOOKUP(B37,INDIRECT($A$1&amp;"!f1:z5000"),3,FALSE),0)</f>
        <v>0</v>
      </c>
      <c r="D37" s="11"/>
      <c r="E37" s="9">
        <f t="shared" ca="1" si="37"/>
        <v>0</v>
      </c>
      <c r="F37" s="11"/>
      <c r="G37" s="9"/>
      <c r="H37" s="11"/>
      <c r="I37" s="9">
        <f t="shared" ca="1" si="16"/>
        <v>0</v>
      </c>
      <c r="J37" s="11"/>
      <c r="K37" s="9">
        <f t="shared" ca="1" si="20"/>
        <v>0</v>
      </c>
      <c r="L37" s="11"/>
      <c r="M37" s="9">
        <f t="shared" ca="1" si="15"/>
        <v>0</v>
      </c>
      <c r="N37" s="11"/>
      <c r="O37" s="9">
        <f t="shared" ca="1" si="21"/>
        <v>0</v>
      </c>
      <c r="P37" s="11"/>
      <c r="Q37" s="9">
        <f t="shared" ca="1" si="22"/>
        <v>0</v>
      </c>
      <c r="R37" s="11"/>
      <c r="S37" s="9">
        <f t="shared" ca="1" si="23"/>
        <v>0</v>
      </c>
      <c r="T37" s="11"/>
      <c r="U37" s="9">
        <f t="shared" ca="1" si="24"/>
        <v>0</v>
      </c>
      <c r="V37" s="11"/>
      <c r="W37" s="9">
        <f t="shared" ca="1" si="25"/>
        <v>0</v>
      </c>
      <c r="X37" s="11"/>
      <c r="Y37" s="9">
        <f t="shared" ca="1" si="26"/>
        <v>0</v>
      </c>
      <c r="Z37" s="11"/>
      <c r="AA37" s="9">
        <f t="shared" ca="1" si="27"/>
        <v>0</v>
      </c>
      <c r="AB37" s="11"/>
      <c r="AC37" s="9">
        <f t="shared" ca="1" si="28"/>
        <v>0</v>
      </c>
      <c r="AD37" s="11"/>
      <c r="AE37" s="9">
        <f t="shared" ca="1" si="29"/>
        <v>0</v>
      </c>
      <c r="AF37" s="11"/>
      <c r="AG37" s="9">
        <f t="shared" ca="1" si="30"/>
        <v>0</v>
      </c>
      <c r="AH37" s="11"/>
      <c r="AI37" s="9">
        <f t="shared" ca="1" si="31"/>
        <v>0</v>
      </c>
      <c r="AJ37" s="11"/>
      <c r="AK37" s="9">
        <f t="shared" ca="1" si="32"/>
        <v>0</v>
      </c>
      <c r="AL37" s="11"/>
      <c r="AM37" s="9">
        <f t="shared" ca="1" si="13"/>
        <v>0</v>
      </c>
      <c r="AN37" s="11"/>
      <c r="AO37" s="9">
        <f t="shared" ca="1" si="9"/>
        <v>0</v>
      </c>
      <c r="AP37" s="11"/>
      <c r="AQ37" s="9">
        <f t="shared" ca="1" si="10"/>
        <v>0</v>
      </c>
      <c r="AR37" s="11"/>
      <c r="AS37" s="9">
        <f t="shared" ca="1" si="11"/>
        <v>0</v>
      </c>
      <c r="AT37" s="11"/>
      <c r="AU37" s="9">
        <f t="shared" ca="1" si="12"/>
        <v>0</v>
      </c>
      <c r="AV37" s="11"/>
      <c r="AW37" s="9">
        <f t="shared" ca="1" si="33"/>
        <v>0</v>
      </c>
      <c r="AX37" s="11"/>
      <c r="AY37" s="9">
        <f t="shared" ca="1" si="34"/>
        <v>0</v>
      </c>
      <c r="AZ37" s="11"/>
      <c r="BA37" s="9">
        <f t="shared" ca="1" si="35"/>
        <v>0</v>
      </c>
      <c r="BB37" s="11"/>
      <c r="BC37" s="9">
        <f t="shared" ca="1" si="36"/>
        <v>0</v>
      </c>
    </row>
    <row r="38" spans="2:55" x14ac:dyDescent="0.25">
      <c r="B38" s="11"/>
      <c r="C38" s="9">
        <f t="shared" ca="1" si="37"/>
        <v>0</v>
      </c>
      <c r="D38" s="11"/>
      <c r="E38" s="9">
        <f t="shared" ca="1" si="37"/>
        <v>0</v>
      </c>
      <c r="F38" s="11"/>
      <c r="G38" s="9"/>
      <c r="H38" s="11"/>
      <c r="I38" s="9">
        <f t="shared" ca="1" si="16"/>
        <v>0</v>
      </c>
      <c r="J38" s="11"/>
      <c r="K38" s="9">
        <f t="shared" ca="1" si="20"/>
        <v>0</v>
      </c>
      <c r="L38" s="11"/>
      <c r="M38" s="9">
        <f t="shared" ca="1" si="15"/>
        <v>0</v>
      </c>
      <c r="N38" s="11"/>
      <c r="O38" s="9">
        <f t="shared" ca="1" si="21"/>
        <v>0</v>
      </c>
      <c r="P38" s="11"/>
      <c r="Q38" s="9">
        <f t="shared" ca="1" si="22"/>
        <v>0</v>
      </c>
      <c r="R38" s="11"/>
      <c r="S38" s="9">
        <f t="shared" ca="1" si="23"/>
        <v>0</v>
      </c>
      <c r="T38" s="11"/>
      <c r="U38" s="9">
        <f t="shared" ca="1" si="24"/>
        <v>0</v>
      </c>
      <c r="V38" s="11"/>
      <c r="W38" s="9">
        <f t="shared" ca="1" si="25"/>
        <v>0</v>
      </c>
      <c r="X38" s="11"/>
      <c r="Y38" s="9">
        <f t="shared" ca="1" si="26"/>
        <v>0</v>
      </c>
      <c r="Z38" s="11"/>
      <c r="AA38" s="9">
        <f t="shared" ca="1" si="27"/>
        <v>0</v>
      </c>
      <c r="AB38" s="11"/>
      <c r="AC38" s="9">
        <f t="shared" ca="1" si="28"/>
        <v>0</v>
      </c>
      <c r="AD38" s="11"/>
      <c r="AE38" s="9">
        <f t="shared" ca="1" si="29"/>
        <v>0</v>
      </c>
      <c r="AF38" s="11"/>
      <c r="AG38" s="9">
        <f t="shared" ca="1" si="30"/>
        <v>0</v>
      </c>
      <c r="AH38" s="11"/>
      <c r="AI38" s="9">
        <f t="shared" ca="1" si="31"/>
        <v>0</v>
      </c>
      <c r="AJ38" s="11"/>
      <c r="AK38" s="9">
        <f t="shared" ca="1" si="32"/>
        <v>0</v>
      </c>
      <c r="AL38" s="11"/>
      <c r="AM38" s="9">
        <f t="shared" ca="1" si="13"/>
        <v>0</v>
      </c>
      <c r="AN38" s="11"/>
      <c r="AO38" s="9">
        <f t="shared" ca="1" si="9"/>
        <v>0</v>
      </c>
      <c r="AP38" s="11"/>
      <c r="AQ38" s="9">
        <f t="shared" ca="1" si="10"/>
        <v>0</v>
      </c>
      <c r="AR38" s="11"/>
      <c r="AS38" s="9">
        <f t="shared" ca="1" si="11"/>
        <v>0</v>
      </c>
      <c r="AT38" s="11"/>
      <c r="AU38" s="9">
        <f t="shared" ca="1" si="12"/>
        <v>0</v>
      </c>
      <c r="AV38" s="11"/>
      <c r="AW38" s="9">
        <f t="shared" ca="1" si="33"/>
        <v>0</v>
      </c>
      <c r="AX38" s="11"/>
      <c r="AY38" s="9">
        <f t="shared" ca="1" si="34"/>
        <v>0</v>
      </c>
      <c r="AZ38" s="11"/>
      <c r="BA38" s="9">
        <f t="shared" ca="1" si="35"/>
        <v>0</v>
      </c>
      <c r="BB38" s="11"/>
      <c r="BC38" s="9">
        <f t="shared" ca="1" si="36"/>
        <v>0</v>
      </c>
    </row>
    <row r="39" spans="2:55" x14ac:dyDescent="0.25">
      <c r="B39" s="11"/>
      <c r="C39" s="9">
        <f t="shared" ca="1" si="37"/>
        <v>0</v>
      </c>
      <c r="D39" s="11"/>
      <c r="E39" s="9">
        <f t="shared" ca="1" si="37"/>
        <v>0</v>
      </c>
      <c r="F39" s="11"/>
      <c r="G39" s="9"/>
      <c r="H39" s="11"/>
      <c r="I39" s="9">
        <f t="shared" ca="1" si="16"/>
        <v>0</v>
      </c>
      <c r="J39" s="11"/>
      <c r="K39" s="9">
        <f t="shared" ca="1" si="20"/>
        <v>0</v>
      </c>
      <c r="L39" s="11"/>
      <c r="M39" s="9">
        <f t="shared" ca="1" si="15"/>
        <v>0</v>
      </c>
      <c r="N39" s="11"/>
      <c r="O39" s="9">
        <f t="shared" ca="1" si="21"/>
        <v>0</v>
      </c>
      <c r="P39" s="11"/>
      <c r="Q39" s="9">
        <f t="shared" ca="1" si="22"/>
        <v>0</v>
      </c>
      <c r="R39" s="11"/>
      <c r="S39" s="9">
        <f t="shared" ca="1" si="23"/>
        <v>0</v>
      </c>
      <c r="T39" s="11"/>
      <c r="U39" s="9">
        <f t="shared" ca="1" si="24"/>
        <v>0</v>
      </c>
      <c r="V39" s="11"/>
      <c r="W39" s="9">
        <f t="shared" ca="1" si="25"/>
        <v>0</v>
      </c>
      <c r="X39" s="11"/>
      <c r="Y39" s="9">
        <f t="shared" ca="1" si="26"/>
        <v>0</v>
      </c>
      <c r="Z39" s="11"/>
      <c r="AA39" s="9">
        <f t="shared" ca="1" si="27"/>
        <v>0</v>
      </c>
      <c r="AB39" s="11"/>
      <c r="AC39" s="9">
        <f t="shared" ca="1" si="28"/>
        <v>0</v>
      </c>
      <c r="AD39" s="11"/>
      <c r="AE39" s="9">
        <f t="shared" ca="1" si="29"/>
        <v>0</v>
      </c>
      <c r="AF39" s="11"/>
      <c r="AG39" s="9">
        <f t="shared" ca="1" si="30"/>
        <v>0</v>
      </c>
      <c r="AH39" s="11"/>
      <c r="AI39" s="9">
        <f t="shared" ca="1" si="31"/>
        <v>0</v>
      </c>
      <c r="AJ39" s="11"/>
      <c r="AK39" s="9">
        <f t="shared" ca="1" si="32"/>
        <v>0</v>
      </c>
      <c r="AL39" s="11"/>
      <c r="AM39" s="9">
        <f t="shared" ca="1" si="13"/>
        <v>0</v>
      </c>
      <c r="AN39" s="11"/>
      <c r="AO39" s="9">
        <f t="shared" ca="1" si="9"/>
        <v>0</v>
      </c>
      <c r="AP39" s="11"/>
      <c r="AQ39" s="9">
        <f t="shared" ca="1" si="10"/>
        <v>0</v>
      </c>
      <c r="AR39" s="11"/>
      <c r="AS39" s="9">
        <f t="shared" ca="1" si="11"/>
        <v>0</v>
      </c>
      <c r="AT39" s="11"/>
      <c r="AU39" s="9">
        <f t="shared" ca="1" si="12"/>
        <v>0</v>
      </c>
      <c r="AV39" s="11"/>
      <c r="AW39" s="9">
        <f t="shared" ca="1" si="33"/>
        <v>0</v>
      </c>
      <c r="AX39" s="11"/>
      <c r="AY39" s="9">
        <f t="shared" ca="1" si="34"/>
        <v>0</v>
      </c>
      <c r="AZ39" s="11"/>
      <c r="BA39" s="9">
        <f t="shared" ca="1" si="35"/>
        <v>0</v>
      </c>
      <c r="BB39" s="11"/>
      <c r="BC39" s="9">
        <f t="shared" ca="1" si="36"/>
        <v>0</v>
      </c>
    </row>
    <row r="40" spans="2:55" x14ac:dyDescent="0.25">
      <c r="B40" s="11"/>
      <c r="C40" s="9">
        <f t="shared" ca="1" si="37"/>
        <v>0</v>
      </c>
      <c r="D40" s="11"/>
      <c r="E40" s="9">
        <f t="shared" ca="1" si="37"/>
        <v>0</v>
      </c>
      <c r="F40" s="11"/>
      <c r="G40" s="9"/>
      <c r="H40" s="11"/>
      <c r="I40" s="9">
        <f t="shared" ca="1" si="16"/>
        <v>0</v>
      </c>
      <c r="J40" s="11"/>
      <c r="K40" s="9">
        <f t="shared" ca="1" si="20"/>
        <v>0</v>
      </c>
      <c r="L40" s="11"/>
      <c r="M40" s="9">
        <f t="shared" ca="1" si="15"/>
        <v>0</v>
      </c>
      <c r="N40" s="11"/>
      <c r="O40" s="9">
        <f t="shared" ca="1" si="21"/>
        <v>0</v>
      </c>
      <c r="P40" s="11"/>
      <c r="Q40" s="9">
        <f t="shared" ca="1" si="22"/>
        <v>0</v>
      </c>
      <c r="R40" s="11"/>
      <c r="S40" s="9">
        <f t="shared" ca="1" si="23"/>
        <v>0</v>
      </c>
      <c r="T40" s="11"/>
      <c r="U40" s="9">
        <f t="shared" ca="1" si="24"/>
        <v>0</v>
      </c>
      <c r="V40" s="11"/>
      <c r="W40" s="9">
        <f t="shared" ca="1" si="25"/>
        <v>0</v>
      </c>
      <c r="X40" s="11"/>
      <c r="Y40" s="9">
        <f t="shared" ca="1" si="26"/>
        <v>0</v>
      </c>
      <c r="Z40" s="11"/>
      <c r="AA40" s="9">
        <f t="shared" ca="1" si="27"/>
        <v>0</v>
      </c>
      <c r="AB40" s="11"/>
      <c r="AC40" s="9">
        <f t="shared" ca="1" si="28"/>
        <v>0</v>
      </c>
      <c r="AD40" s="11"/>
      <c r="AE40" s="9">
        <f t="shared" ca="1" si="29"/>
        <v>0</v>
      </c>
      <c r="AF40" s="11"/>
      <c r="AG40" s="9">
        <f t="shared" ca="1" si="30"/>
        <v>0</v>
      </c>
      <c r="AH40" s="11"/>
      <c r="AI40" s="9">
        <f t="shared" ca="1" si="31"/>
        <v>0</v>
      </c>
      <c r="AJ40" s="11"/>
      <c r="AK40" s="9">
        <f t="shared" ca="1" si="32"/>
        <v>0</v>
      </c>
      <c r="AL40" s="11"/>
      <c r="AM40" s="9">
        <f t="shared" ca="1" si="13"/>
        <v>0</v>
      </c>
      <c r="AN40" s="11"/>
      <c r="AO40" s="9">
        <f t="shared" ca="1" si="9"/>
        <v>0</v>
      </c>
      <c r="AP40" s="11"/>
      <c r="AQ40" s="9">
        <f t="shared" ca="1" si="10"/>
        <v>0</v>
      </c>
      <c r="AR40" s="11"/>
      <c r="AS40" s="9">
        <f t="shared" ca="1" si="11"/>
        <v>0</v>
      </c>
      <c r="AT40" s="11"/>
      <c r="AU40" s="9">
        <f t="shared" ca="1" si="12"/>
        <v>0</v>
      </c>
      <c r="AV40" s="11"/>
      <c r="AW40" s="9">
        <f t="shared" ca="1" si="33"/>
        <v>0</v>
      </c>
      <c r="AX40" s="11"/>
      <c r="AY40" s="9">
        <f t="shared" ca="1" si="34"/>
        <v>0</v>
      </c>
      <c r="AZ40" s="11"/>
      <c r="BA40" s="9">
        <f t="shared" ca="1" si="35"/>
        <v>0</v>
      </c>
      <c r="BB40" s="11"/>
      <c r="BC40" s="9">
        <f t="shared" ca="1" si="36"/>
        <v>0</v>
      </c>
    </row>
    <row r="41" spans="2:55" x14ac:dyDescent="0.25">
      <c r="B41" s="11"/>
      <c r="C41" s="9">
        <f t="shared" ca="1" si="37"/>
        <v>0</v>
      </c>
      <c r="D41" s="11"/>
      <c r="E41" s="9">
        <f t="shared" ca="1" si="37"/>
        <v>0</v>
      </c>
      <c r="F41" s="11"/>
      <c r="G41" s="9"/>
      <c r="H41" s="11"/>
      <c r="I41" s="9">
        <f t="shared" ca="1" si="16"/>
        <v>0</v>
      </c>
      <c r="J41" s="11"/>
      <c r="K41" s="9">
        <f t="shared" ca="1" si="20"/>
        <v>0</v>
      </c>
      <c r="L41" s="11"/>
      <c r="M41" s="9">
        <f t="shared" ref="M41:M72" ca="1" si="38">IFERROR(VLOOKUP(L41,INDIRECT($A$1&amp;"!f1:z5000"),2,FALSE),0)</f>
        <v>0</v>
      </c>
      <c r="N41" s="11"/>
      <c r="O41" s="9">
        <f t="shared" ca="1" si="21"/>
        <v>0</v>
      </c>
      <c r="P41" s="11"/>
      <c r="Q41" s="9">
        <f t="shared" ca="1" si="22"/>
        <v>0</v>
      </c>
      <c r="R41" s="11"/>
      <c r="S41" s="9">
        <f t="shared" ca="1" si="23"/>
        <v>0</v>
      </c>
      <c r="T41" s="11"/>
      <c r="U41" s="9">
        <f t="shared" ca="1" si="24"/>
        <v>0</v>
      </c>
      <c r="V41" s="11"/>
      <c r="W41" s="9">
        <f t="shared" ca="1" si="25"/>
        <v>0</v>
      </c>
      <c r="X41" s="11"/>
      <c r="Y41" s="9">
        <f t="shared" ca="1" si="26"/>
        <v>0</v>
      </c>
      <c r="Z41" s="11"/>
      <c r="AA41" s="9">
        <f t="shared" ca="1" si="27"/>
        <v>0</v>
      </c>
      <c r="AB41" s="11"/>
      <c r="AC41" s="9">
        <f t="shared" ca="1" si="28"/>
        <v>0</v>
      </c>
      <c r="AD41" s="11"/>
      <c r="AE41" s="9">
        <f t="shared" ca="1" si="29"/>
        <v>0</v>
      </c>
      <c r="AF41" s="11"/>
      <c r="AG41" s="9">
        <f t="shared" ca="1" si="30"/>
        <v>0</v>
      </c>
      <c r="AH41" s="11"/>
      <c r="AI41" s="9">
        <f t="shared" ca="1" si="31"/>
        <v>0</v>
      </c>
      <c r="AJ41" s="11"/>
      <c r="AK41" s="9">
        <f t="shared" ca="1" si="32"/>
        <v>0</v>
      </c>
      <c r="AL41" s="11"/>
      <c r="AM41" s="9">
        <f t="shared" ca="1" si="13"/>
        <v>0</v>
      </c>
      <c r="AN41" s="11"/>
      <c r="AO41" s="9">
        <f t="shared" ca="1" si="9"/>
        <v>0</v>
      </c>
      <c r="AP41" s="11"/>
      <c r="AQ41" s="9">
        <f t="shared" ca="1" si="10"/>
        <v>0</v>
      </c>
      <c r="AR41" s="11"/>
      <c r="AS41" s="9">
        <f t="shared" ca="1" si="11"/>
        <v>0</v>
      </c>
      <c r="AT41" s="11"/>
      <c r="AU41" s="9">
        <f t="shared" ca="1" si="12"/>
        <v>0</v>
      </c>
      <c r="AV41" s="11"/>
      <c r="AW41" s="9">
        <f t="shared" ca="1" si="33"/>
        <v>0</v>
      </c>
      <c r="AX41" s="11"/>
      <c r="AY41" s="9">
        <f t="shared" ca="1" si="34"/>
        <v>0</v>
      </c>
      <c r="AZ41" s="11"/>
      <c r="BA41" s="9">
        <f t="shared" ca="1" si="35"/>
        <v>0</v>
      </c>
      <c r="BB41" s="11"/>
      <c r="BC41" s="9">
        <f t="shared" ca="1" si="36"/>
        <v>0</v>
      </c>
    </row>
    <row r="42" spans="2:55" x14ac:dyDescent="0.25">
      <c r="B42" s="11"/>
      <c r="C42" s="9">
        <f t="shared" ca="1" si="37"/>
        <v>0</v>
      </c>
      <c r="D42" s="11"/>
      <c r="E42" s="9">
        <f t="shared" ca="1" si="37"/>
        <v>0</v>
      </c>
      <c r="F42" s="11"/>
      <c r="G42" s="9"/>
      <c r="H42" s="11"/>
      <c r="I42" s="9">
        <f t="shared" ca="1" si="16"/>
        <v>0</v>
      </c>
      <c r="J42" s="11"/>
      <c r="K42" s="9">
        <f t="shared" ca="1" si="20"/>
        <v>0</v>
      </c>
      <c r="L42" s="11"/>
      <c r="M42" s="9">
        <f t="shared" ca="1" si="38"/>
        <v>0</v>
      </c>
      <c r="N42" s="11"/>
      <c r="O42" s="9">
        <f t="shared" ca="1" si="21"/>
        <v>0</v>
      </c>
      <c r="P42" s="11"/>
      <c r="Q42" s="9">
        <f t="shared" ca="1" si="22"/>
        <v>0</v>
      </c>
      <c r="R42" s="11"/>
      <c r="S42" s="9">
        <f t="shared" ca="1" si="23"/>
        <v>0</v>
      </c>
      <c r="T42" s="11"/>
      <c r="U42" s="9">
        <f t="shared" ca="1" si="24"/>
        <v>0</v>
      </c>
      <c r="V42" s="11"/>
      <c r="W42" s="9">
        <f t="shared" ca="1" si="25"/>
        <v>0</v>
      </c>
      <c r="X42" s="11"/>
      <c r="Y42" s="9">
        <f t="shared" ca="1" si="26"/>
        <v>0</v>
      </c>
      <c r="Z42" s="11"/>
      <c r="AA42" s="9">
        <f t="shared" ca="1" si="27"/>
        <v>0</v>
      </c>
      <c r="AB42" s="11"/>
      <c r="AC42" s="9">
        <f t="shared" ca="1" si="28"/>
        <v>0</v>
      </c>
      <c r="AD42" s="11"/>
      <c r="AE42" s="9">
        <f t="shared" ca="1" si="29"/>
        <v>0</v>
      </c>
      <c r="AF42" s="11"/>
      <c r="AG42" s="9">
        <f t="shared" ca="1" si="30"/>
        <v>0</v>
      </c>
      <c r="AH42" s="11"/>
      <c r="AI42" s="9">
        <f t="shared" ca="1" si="31"/>
        <v>0</v>
      </c>
      <c r="AJ42" s="11"/>
      <c r="AK42" s="9">
        <f t="shared" ca="1" si="32"/>
        <v>0</v>
      </c>
      <c r="AL42" s="11"/>
      <c r="AM42" s="9">
        <f t="shared" ca="1" si="13"/>
        <v>0</v>
      </c>
      <c r="AN42" s="11"/>
      <c r="AO42" s="9">
        <f t="shared" ca="1" si="9"/>
        <v>0</v>
      </c>
      <c r="AP42" s="11"/>
      <c r="AQ42" s="9">
        <f t="shared" ca="1" si="10"/>
        <v>0</v>
      </c>
      <c r="AR42" s="11"/>
      <c r="AS42" s="9">
        <f t="shared" ca="1" si="11"/>
        <v>0</v>
      </c>
      <c r="AT42" s="11"/>
      <c r="AU42" s="9">
        <f t="shared" ca="1" si="12"/>
        <v>0</v>
      </c>
      <c r="AV42" s="11"/>
      <c r="AW42" s="9">
        <f t="shared" ca="1" si="33"/>
        <v>0</v>
      </c>
      <c r="AX42" s="11"/>
      <c r="AY42" s="9">
        <f t="shared" ca="1" si="34"/>
        <v>0</v>
      </c>
      <c r="AZ42" s="11"/>
      <c r="BA42" s="9">
        <f t="shared" ca="1" si="35"/>
        <v>0</v>
      </c>
      <c r="BB42" s="11"/>
      <c r="BC42" s="9">
        <f t="shared" ca="1" si="36"/>
        <v>0</v>
      </c>
    </row>
    <row r="43" spans="2:55" x14ac:dyDescent="0.25">
      <c r="B43" s="11"/>
      <c r="C43" s="9">
        <f t="shared" ca="1" si="37"/>
        <v>0</v>
      </c>
      <c r="D43" s="11"/>
      <c r="E43" s="9">
        <f t="shared" ca="1" si="37"/>
        <v>0</v>
      </c>
      <c r="F43" s="11"/>
      <c r="G43" s="9"/>
      <c r="H43" s="11"/>
      <c r="I43" s="9">
        <f t="shared" ca="1" si="16"/>
        <v>0</v>
      </c>
      <c r="J43" s="11"/>
      <c r="K43" s="9">
        <f t="shared" ca="1" si="20"/>
        <v>0</v>
      </c>
      <c r="L43" s="11"/>
      <c r="M43" s="9">
        <f t="shared" ca="1" si="38"/>
        <v>0</v>
      </c>
      <c r="N43" s="11"/>
      <c r="O43" s="9">
        <f t="shared" ca="1" si="21"/>
        <v>0</v>
      </c>
      <c r="P43" s="11"/>
      <c r="Q43" s="9">
        <f t="shared" ca="1" si="22"/>
        <v>0</v>
      </c>
      <c r="R43" s="11"/>
      <c r="S43" s="9">
        <f t="shared" ca="1" si="23"/>
        <v>0</v>
      </c>
      <c r="T43" s="11"/>
      <c r="U43" s="9">
        <f t="shared" ca="1" si="24"/>
        <v>0</v>
      </c>
      <c r="V43" s="11"/>
      <c r="W43" s="9">
        <f t="shared" ca="1" si="25"/>
        <v>0</v>
      </c>
      <c r="X43" s="11"/>
      <c r="Y43" s="9">
        <f t="shared" ca="1" si="26"/>
        <v>0</v>
      </c>
      <c r="Z43" s="11"/>
      <c r="AA43" s="9">
        <f t="shared" ca="1" si="27"/>
        <v>0</v>
      </c>
      <c r="AB43" s="11"/>
      <c r="AC43" s="9">
        <f t="shared" ca="1" si="28"/>
        <v>0</v>
      </c>
      <c r="AD43" s="11"/>
      <c r="AE43" s="9">
        <f t="shared" ca="1" si="29"/>
        <v>0</v>
      </c>
      <c r="AF43" s="11"/>
      <c r="AG43" s="9">
        <f t="shared" ca="1" si="30"/>
        <v>0</v>
      </c>
      <c r="AH43" s="11"/>
      <c r="AI43" s="9">
        <f t="shared" ca="1" si="31"/>
        <v>0</v>
      </c>
      <c r="AJ43" s="11"/>
      <c r="AK43" s="9">
        <f t="shared" ca="1" si="32"/>
        <v>0</v>
      </c>
      <c r="AL43" s="11"/>
      <c r="AM43" s="9">
        <f t="shared" ca="1" si="13"/>
        <v>0</v>
      </c>
      <c r="AN43" s="11"/>
      <c r="AO43" s="9">
        <f t="shared" ca="1" si="9"/>
        <v>0</v>
      </c>
      <c r="AP43" s="11"/>
      <c r="AQ43" s="9">
        <f t="shared" ca="1" si="10"/>
        <v>0</v>
      </c>
      <c r="AR43" s="11"/>
      <c r="AS43" s="9">
        <f t="shared" ca="1" si="11"/>
        <v>0</v>
      </c>
      <c r="AT43" s="11"/>
      <c r="AU43" s="9">
        <f t="shared" ca="1" si="12"/>
        <v>0</v>
      </c>
      <c r="AV43" s="11"/>
      <c r="AW43" s="9">
        <f t="shared" ca="1" si="33"/>
        <v>0</v>
      </c>
      <c r="AX43" s="11"/>
      <c r="AY43" s="9">
        <f t="shared" ca="1" si="34"/>
        <v>0</v>
      </c>
      <c r="AZ43" s="11"/>
      <c r="BA43" s="9">
        <f t="shared" ca="1" si="35"/>
        <v>0</v>
      </c>
      <c r="BB43" s="11"/>
      <c r="BC43" s="9">
        <f t="shared" ca="1" si="36"/>
        <v>0</v>
      </c>
    </row>
    <row r="44" spans="2:55" x14ac:dyDescent="0.25">
      <c r="B44" s="11"/>
      <c r="C44" s="9">
        <f t="shared" ca="1" si="37"/>
        <v>0</v>
      </c>
      <c r="D44" s="11"/>
      <c r="E44" s="9">
        <f t="shared" ca="1" si="37"/>
        <v>0</v>
      </c>
      <c r="F44" s="11"/>
      <c r="G44" s="9"/>
      <c r="H44" s="11"/>
      <c r="I44" s="9">
        <f t="shared" ca="1" si="16"/>
        <v>0</v>
      </c>
      <c r="J44" s="11"/>
      <c r="K44" s="9">
        <f t="shared" ca="1" si="20"/>
        <v>0</v>
      </c>
      <c r="L44" s="11"/>
      <c r="M44" s="9">
        <f t="shared" ca="1" si="38"/>
        <v>0</v>
      </c>
      <c r="N44" s="11"/>
      <c r="O44" s="9">
        <f t="shared" ca="1" si="21"/>
        <v>0</v>
      </c>
      <c r="P44" s="11"/>
      <c r="Q44" s="9">
        <f t="shared" ca="1" si="22"/>
        <v>0</v>
      </c>
      <c r="R44" s="11"/>
      <c r="S44" s="9">
        <f t="shared" ca="1" si="23"/>
        <v>0</v>
      </c>
      <c r="T44" s="11"/>
      <c r="U44" s="9">
        <f t="shared" ca="1" si="24"/>
        <v>0</v>
      </c>
      <c r="V44" s="11"/>
      <c r="W44" s="9">
        <f t="shared" ca="1" si="25"/>
        <v>0</v>
      </c>
      <c r="X44" s="11"/>
      <c r="Y44" s="9">
        <f t="shared" ca="1" si="26"/>
        <v>0</v>
      </c>
      <c r="Z44" s="11"/>
      <c r="AA44" s="9">
        <f t="shared" ca="1" si="27"/>
        <v>0</v>
      </c>
      <c r="AB44" s="11"/>
      <c r="AC44" s="9">
        <f t="shared" ca="1" si="28"/>
        <v>0</v>
      </c>
      <c r="AD44" s="11"/>
      <c r="AE44" s="9">
        <f t="shared" ca="1" si="29"/>
        <v>0</v>
      </c>
      <c r="AF44" s="11"/>
      <c r="AG44" s="9">
        <f t="shared" ca="1" si="30"/>
        <v>0</v>
      </c>
      <c r="AH44" s="11"/>
      <c r="AI44" s="9">
        <f t="shared" ca="1" si="31"/>
        <v>0</v>
      </c>
      <c r="AJ44" s="11"/>
      <c r="AK44" s="9">
        <f t="shared" ca="1" si="32"/>
        <v>0</v>
      </c>
      <c r="AL44" s="11"/>
      <c r="AM44" s="9">
        <f t="shared" ca="1" si="13"/>
        <v>0</v>
      </c>
      <c r="AN44" s="11"/>
      <c r="AO44" s="9">
        <f t="shared" ca="1" si="9"/>
        <v>0</v>
      </c>
      <c r="AP44" s="11"/>
      <c r="AQ44" s="9">
        <f t="shared" ca="1" si="10"/>
        <v>0</v>
      </c>
      <c r="AR44" s="11"/>
      <c r="AS44" s="9">
        <f t="shared" ca="1" si="11"/>
        <v>0</v>
      </c>
      <c r="AT44" s="11"/>
      <c r="AU44" s="9">
        <f t="shared" ca="1" si="12"/>
        <v>0</v>
      </c>
      <c r="AV44" s="11"/>
      <c r="AW44" s="9">
        <f t="shared" ca="1" si="33"/>
        <v>0</v>
      </c>
      <c r="AX44" s="11"/>
      <c r="AY44" s="9">
        <f t="shared" ca="1" si="34"/>
        <v>0</v>
      </c>
      <c r="AZ44" s="11"/>
      <c r="BA44" s="9">
        <f t="shared" ca="1" si="35"/>
        <v>0</v>
      </c>
      <c r="BB44" s="11"/>
      <c r="BC44" s="9">
        <f t="shared" ca="1" si="36"/>
        <v>0</v>
      </c>
    </row>
    <row r="45" spans="2:55" x14ac:dyDescent="0.25">
      <c r="B45" s="11"/>
      <c r="C45" s="9">
        <f t="shared" ca="1" si="37"/>
        <v>0</v>
      </c>
      <c r="D45" s="11"/>
      <c r="E45" s="9">
        <f t="shared" ca="1" si="37"/>
        <v>0</v>
      </c>
      <c r="F45" s="11"/>
      <c r="G45" s="9"/>
      <c r="H45" s="11"/>
      <c r="I45" s="9">
        <f t="shared" ca="1" si="16"/>
        <v>0</v>
      </c>
      <c r="J45" s="11"/>
      <c r="K45" s="9">
        <f t="shared" ca="1" si="20"/>
        <v>0</v>
      </c>
      <c r="L45" s="11"/>
      <c r="M45" s="9">
        <f t="shared" ca="1" si="38"/>
        <v>0</v>
      </c>
      <c r="N45" s="11"/>
      <c r="O45" s="9">
        <f t="shared" ca="1" si="21"/>
        <v>0</v>
      </c>
      <c r="P45" s="11"/>
      <c r="Q45" s="9">
        <f t="shared" ca="1" si="22"/>
        <v>0</v>
      </c>
      <c r="R45" s="11"/>
      <c r="S45" s="9">
        <f t="shared" ca="1" si="23"/>
        <v>0</v>
      </c>
      <c r="T45" s="11"/>
      <c r="U45" s="9">
        <f t="shared" ca="1" si="24"/>
        <v>0</v>
      </c>
      <c r="V45" s="11"/>
      <c r="W45" s="9">
        <f t="shared" ca="1" si="25"/>
        <v>0</v>
      </c>
      <c r="X45" s="11"/>
      <c r="Y45" s="9">
        <f t="shared" ca="1" si="26"/>
        <v>0</v>
      </c>
      <c r="Z45" s="11"/>
      <c r="AA45" s="9">
        <f t="shared" ca="1" si="27"/>
        <v>0</v>
      </c>
      <c r="AB45" s="11"/>
      <c r="AC45" s="9">
        <f t="shared" ca="1" si="28"/>
        <v>0</v>
      </c>
      <c r="AD45" s="11"/>
      <c r="AE45" s="9">
        <f t="shared" ca="1" si="29"/>
        <v>0</v>
      </c>
      <c r="AF45" s="11"/>
      <c r="AG45" s="9">
        <f t="shared" ca="1" si="30"/>
        <v>0</v>
      </c>
      <c r="AH45" s="11"/>
      <c r="AI45" s="9">
        <f t="shared" ca="1" si="31"/>
        <v>0</v>
      </c>
      <c r="AJ45" s="11"/>
      <c r="AK45" s="9">
        <f t="shared" ca="1" si="32"/>
        <v>0</v>
      </c>
      <c r="AL45" s="11"/>
      <c r="AM45" s="9">
        <f t="shared" ca="1" si="13"/>
        <v>0</v>
      </c>
      <c r="AN45" s="11"/>
      <c r="AO45" s="9">
        <f t="shared" ca="1" si="9"/>
        <v>0</v>
      </c>
      <c r="AP45" s="11"/>
      <c r="AQ45" s="9">
        <f t="shared" ca="1" si="10"/>
        <v>0</v>
      </c>
      <c r="AR45" s="11"/>
      <c r="AS45" s="9">
        <f t="shared" ca="1" si="11"/>
        <v>0</v>
      </c>
      <c r="AT45" s="11"/>
      <c r="AU45" s="9">
        <f t="shared" ca="1" si="12"/>
        <v>0</v>
      </c>
      <c r="AV45" s="11"/>
      <c r="AW45" s="9">
        <f t="shared" ca="1" si="33"/>
        <v>0</v>
      </c>
      <c r="AX45" s="11"/>
      <c r="AY45" s="9">
        <f t="shared" ca="1" si="34"/>
        <v>0</v>
      </c>
      <c r="AZ45" s="11"/>
      <c r="BA45" s="9">
        <f t="shared" ca="1" si="35"/>
        <v>0</v>
      </c>
      <c r="BB45" s="11"/>
      <c r="BC45" s="9">
        <f t="shared" ca="1" si="36"/>
        <v>0</v>
      </c>
    </row>
    <row r="46" spans="2:55" x14ac:dyDescent="0.25">
      <c r="B46" s="11"/>
      <c r="C46" s="9">
        <f t="shared" ca="1" si="37"/>
        <v>0</v>
      </c>
      <c r="D46" s="11"/>
      <c r="E46" s="9">
        <f t="shared" ca="1" si="37"/>
        <v>0</v>
      </c>
      <c r="F46" s="11"/>
      <c r="G46" s="9"/>
      <c r="H46" s="11"/>
      <c r="I46" s="9">
        <f t="shared" ca="1" si="16"/>
        <v>0</v>
      </c>
      <c r="J46" s="11"/>
      <c r="K46" s="9">
        <f t="shared" ca="1" si="20"/>
        <v>0</v>
      </c>
      <c r="L46" s="11"/>
      <c r="M46" s="9">
        <f t="shared" ca="1" si="38"/>
        <v>0</v>
      </c>
      <c r="N46" s="11"/>
      <c r="O46" s="9">
        <f t="shared" ca="1" si="21"/>
        <v>0</v>
      </c>
      <c r="P46" s="11"/>
      <c r="Q46" s="9">
        <f t="shared" ca="1" si="22"/>
        <v>0</v>
      </c>
      <c r="R46" s="11"/>
      <c r="S46" s="9">
        <f t="shared" ca="1" si="23"/>
        <v>0</v>
      </c>
      <c r="T46" s="11"/>
      <c r="U46" s="9">
        <f t="shared" ca="1" si="24"/>
        <v>0</v>
      </c>
      <c r="V46" s="11"/>
      <c r="W46" s="9">
        <f t="shared" ca="1" si="25"/>
        <v>0</v>
      </c>
      <c r="X46" s="11"/>
      <c r="Y46" s="9">
        <f t="shared" ca="1" si="26"/>
        <v>0</v>
      </c>
      <c r="Z46" s="11"/>
      <c r="AA46" s="9">
        <f t="shared" ca="1" si="27"/>
        <v>0</v>
      </c>
      <c r="AB46" s="11"/>
      <c r="AC46" s="9">
        <f t="shared" ca="1" si="28"/>
        <v>0</v>
      </c>
      <c r="AD46" s="11"/>
      <c r="AE46" s="9">
        <f t="shared" ca="1" si="29"/>
        <v>0</v>
      </c>
      <c r="AF46" s="11"/>
      <c r="AG46" s="9">
        <f t="shared" ca="1" si="30"/>
        <v>0</v>
      </c>
      <c r="AH46" s="11"/>
      <c r="AI46" s="9">
        <f t="shared" ca="1" si="31"/>
        <v>0</v>
      </c>
      <c r="AJ46" s="11"/>
      <c r="AK46" s="9">
        <f t="shared" ca="1" si="32"/>
        <v>0</v>
      </c>
      <c r="AL46" s="11"/>
      <c r="AM46" s="9">
        <f t="shared" ca="1" si="13"/>
        <v>0</v>
      </c>
      <c r="AN46" s="11"/>
      <c r="AO46" s="9">
        <f t="shared" ca="1" si="9"/>
        <v>0</v>
      </c>
      <c r="AP46" s="11"/>
      <c r="AQ46" s="9">
        <f t="shared" ca="1" si="10"/>
        <v>0</v>
      </c>
      <c r="AR46" s="11"/>
      <c r="AS46" s="9">
        <f t="shared" ca="1" si="11"/>
        <v>0</v>
      </c>
      <c r="AT46" s="11"/>
      <c r="AU46" s="9">
        <f t="shared" ca="1" si="12"/>
        <v>0</v>
      </c>
      <c r="AV46" s="11"/>
      <c r="AW46" s="9">
        <f t="shared" ca="1" si="33"/>
        <v>0</v>
      </c>
      <c r="AX46" s="11"/>
      <c r="AY46" s="9">
        <f t="shared" ca="1" si="34"/>
        <v>0</v>
      </c>
      <c r="AZ46" s="11"/>
      <c r="BA46" s="9">
        <f t="shared" ca="1" si="35"/>
        <v>0</v>
      </c>
      <c r="BB46" s="11"/>
      <c r="BC46" s="9">
        <f t="shared" ca="1" si="36"/>
        <v>0</v>
      </c>
    </row>
    <row r="47" spans="2:55" x14ac:dyDescent="0.25">
      <c r="B47" s="11"/>
      <c r="C47" s="9">
        <f t="shared" ca="1" si="37"/>
        <v>0</v>
      </c>
      <c r="D47" s="11"/>
      <c r="E47" s="9">
        <f t="shared" ca="1" si="37"/>
        <v>0</v>
      </c>
      <c r="F47" s="11"/>
      <c r="G47" s="9"/>
      <c r="H47" s="11"/>
      <c r="I47" s="9">
        <f t="shared" ca="1" si="16"/>
        <v>0</v>
      </c>
      <c r="J47" s="11"/>
      <c r="K47" s="9">
        <f t="shared" ca="1" si="20"/>
        <v>0</v>
      </c>
      <c r="L47" s="11"/>
      <c r="M47" s="9">
        <f t="shared" ca="1" si="38"/>
        <v>0</v>
      </c>
      <c r="N47" s="11"/>
      <c r="O47" s="9">
        <f t="shared" ca="1" si="21"/>
        <v>0</v>
      </c>
      <c r="P47" s="11"/>
      <c r="Q47" s="9">
        <f t="shared" ca="1" si="22"/>
        <v>0</v>
      </c>
      <c r="R47" s="11"/>
      <c r="S47" s="9">
        <f t="shared" ca="1" si="23"/>
        <v>0</v>
      </c>
      <c r="T47" s="11"/>
      <c r="U47" s="9">
        <f t="shared" ca="1" si="24"/>
        <v>0</v>
      </c>
      <c r="V47" s="11"/>
      <c r="W47" s="9">
        <f t="shared" ca="1" si="25"/>
        <v>0</v>
      </c>
      <c r="X47" s="11"/>
      <c r="Y47" s="9">
        <f t="shared" ca="1" si="26"/>
        <v>0</v>
      </c>
      <c r="Z47" s="11"/>
      <c r="AA47" s="9">
        <f t="shared" ca="1" si="27"/>
        <v>0</v>
      </c>
      <c r="AB47" s="11"/>
      <c r="AC47" s="9">
        <f t="shared" ca="1" si="28"/>
        <v>0</v>
      </c>
      <c r="AD47" s="11"/>
      <c r="AE47" s="9">
        <f t="shared" ca="1" si="29"/>
        <v>0</v>
      </c>
      <c r="AF47" s="11"/>
      <c r="AG47" s="9">
        <f t="shared" ca="1" si="30"/>
        <v>0</v>
      </c>
      <c r="AH47" s="11"/>
      <c r="AI47" s="9">
        <f t="shared" ca="1" si="31"/>
        <v>0</v>
      </c>
      <c r="AJ47" s="11"/>
      <c r="AK47" s="9">
        <f t="shared" ca="1" si="32"/>
        <v>0</v>
      </c>
      <c r="AL47" s="11"/>
      <c r="AM47" s="9">
        <f t="shared" ca="1" si="13"/>
        <v>0</v>
      </c>
      <c r="AN47" s="11"/>
      <c r="AO47" s="9">
        <f t="shared" ca="1" si="9"/>
        <v>0</v>
      </c>
      <c r="AP47" s="11"/>
      <c r="AQ47" s="9">
        <f t="shared" ca="1" si="10"/>
        <v>0</v>
      </c>
      <c r="AR47" s="11"/>
      <c r="AS47" s="9">
        <f t="shared" ca="1" si="11"/>
        <v>0</v>
      </c>
      <c r="AT47" s="11"/>
      <c r="AU47" s="9">
        <f t="shared" ca="1" si="12"/>
        <v>0</v>
      </c>
      <c r="AV47" s="11"/>
      <c r="AW47" s="9">
        <f t="shared" ca="1" si="33"/>
        <v>0</v>
      </c>
      <c r="AX47" s="11"/>
      <c r="AY47" s="9">
        <f t="shared" ca="1" si="34"/>
        <v>0</v>
      </c>
      <c r="AZ47" s="11"/>
      <c r="BA47" s="9">
        <f t="shared" ca="1" si="35"/>
        <v>0</v>
      </c>
      <c r="BB47" s="11"/>
      <c r="BC47" s="9">
        <f t="shared" ca="1" si="36"/>
        <v>0</v>
      </c>
    </row>
    <row r="48" spans="2:55" x14ac:dyDescent="0.25">
      <c r="B48" s="11"/>
      <c r="C48" s="9">
        <f t="shared" ca="1" si="37"/>
        <v>0</v>
      </c>
      <c r="D48" s="11"/>
      <c r="E48" s="9">
        <f t="shared" ca="1" si="37"/>
        <v>0</v>
      </c>
      <c r="F48" s="11"/>
      <c r="G48" s="9"/>
      <c r="H48" s="11"/>
      <c r="I48" s="9">
        <f t="shared" ca="1" si="16"/>
        <v>0</v>
      </c>
      <c r="J48" s="11"/>
      <c r="K48" s="9">
        <f t="shared" ca="1" si="20"/>
        <v>0</v>
      </c>
      <c r="L48" s="11"/>
      <c r="M48" s="9">
        <f t="shared" ca="1" si="38"/>
        <v>0</v>
      </c>
      <c r="N48" s="11"/>
      <c r="O48" s="9">
        <f t="shared" ca="1" si="21"/>
        <v>0</v>
      </c>
      <c r="P48" s="11"/>
      <c r="Q48" s="9">
        <f t="shared" ca="1" si="22"/>
        <v>0</v>
      </c>
      <c r="R48" s="11"/>
      <c r="S48" s="9">
        <f t="shared" ca="1" si="23"/>
        <v>0</v>
      </c>
      <c r="T48" s="11"/>
      <c r="U48" s="9">
        <f t="shared" ca="1" si="24"/>
        <v>0</v>
      </c>
      <c r="V48" s="11"/>
      <c r="W48" s="9">
        <f t="shared" ca="1" si="25"/>
        <v>0</v>
      </c>
      <c r="X48" s="11"/>
      <c r="Y48" s="9">
        <f t="shared" ca="1" si="26"/>
        <v>0</v>
      </c>
      <c r="Z48" s="11"/>
      <c r="AA48" s="9">
        <f t="shared" ca="1" si="27"/>
        <v>0</v>
      </c>
      <c r="AB48" s="11"/>
      <c r="AC48" s="9">
        <f t="shared" ca="1" si="28"/>
        <v>0</v>
      </c>
      <c r="AD48" s="11"/>
      <c r="AE48" s="9">
        <f t="shared" ca="1" si="29"/>
        <v>0</v>
      </c>
      <c r="AF48" s="11"/>
      <c r="AG48" s="9">
        <f t="shared" ca="1" si="30"/>
        <v>0</v>
      </c>
      <c r="AH48" s="11"/>
      <c r="AI48" s="9">
        <f t="shared" ca="1" si="31"/>
        <v>0</v>
      </c>
      <c r="AJ48" s="11"/>
      <c r="AK48" s="9">
        <f t="shared" ca="1" si="32"/>
        <v>0</v>
      </c>
      <c r="AL48" s="11"/>
      <c r="AM48" s="9">
        <f t="shared" ca="1" si="13"/>
        <v>0</v>
      </c>
      <c r="AN48" s="11"/>
      <c r="AO48" s="9">
        <f t="shared" ca="1" si="9"/>
        <v>0</v>
      </c>
      <c r="AP48" s="11"/>
      <c r="AQ48" s="9">
        <f t="shared" ca="1" si="10"/>
        <v>0</v>
      </c>
      <c r="AR48" s="11"/>
      <c r="AS48" s="9">
        <f t="shared" ca="1" si="11"/>
        <v>0</v>
      </c>
      <c r="AT48" s="11"/>
      <c r="AU48" s="9">
        <f t="shared" ca="1" si="12"/>
        <v>0</v>
      </c>
      <c r="AV48" s="11"/>
      <c r="AW48" s="9">
        <f t="shared" ca="1" si="33"/>
        <v>0</v>
      </c>
      <c r="AX48" s="11"/>
      <c r="AY48" s="9">
        <f t="shared" ca="1" si="34"/>
        <v>0</v>
      </c>
      <c r="AZ48" s="11"/>
      <c r="BA48" s="9">
        <f t="shared" ca="1" si="35"/>
        <v>0</v>
      </c>
      <c r="BB48" s="11"/>
      <c r="BC48" s="9">
        <f t="shared" ca="1" si="36"/>
        <v>0</v>
      </c>
    </row>
    <row r="49" spans="2:55" x14ac:dyDescent="0.25">
      <c r="B49" s="11"/>
      <c r="C49" s="9">
        <f t="shared" ca="1" si="37"/>
        <v>0</v>
      </c>
      <c r="D49" s="11"/>
      <c r="E49" s="9">
        <f t="shared" ca="1" si="37"/>
        <v>0</v>
      </c>
      <c r="F49" s="11"/>
      <c r="G49" s="9"/>
      <c r="H49" s="11"/>
      <c r="I49" s="9">
        <f t="shared" ca="1" si="16"/>
        <v>0</v>
      </c>
      <c r="J49" s="11"/>
      <c r="K49" s="9">
        <f t="shared" ca="1" si="20"/>
        <v>0</v>
      </c>
      <c r="L49" s="11"/>
      <c r="M49" s="9">
        <f t="shared" ca="1" si="38"/>
        <v>0</v>
      </c>
      <c r="N49" s="11"/>
      <c r="O49" s="9">
        <f t="shared" ca="1" si="21"/>
        <v>0</v>
      </c>
      <c r="P49" s="11"/>
      <c r="Q49" s="9">
        <f t="shared" ca="1" si="22"/>
        <v>0</v>
      </c>
      <c r="R49" s="11"/>
      <c r="S49" s="9">
        <f t="shared" ca="1" si="23"/>
        <v>0</v>
      </c>
      <c r="T49" s="11"/>
      <c r="U49" s="9">
        <f t="shared" ca="1" si="24"/>
        <v>0</v>
      </c>
      <c r="V49" s="11"/>
      <c r="W49" s="9">
        <f t="shared" ca="1" si="25"/>
        <v>0</v>
      </c>
      <c r="X49" s="11"/>
      <c r="Y49" s="9">
        <f t="shared" ca="1" si="26"/>
        <v>0</v>
      </c>
      <c r="Z49" s="11"/>
      <c r="AA49" s="9">
        <f t="shared" ca="1" si="27"/>
        <v>0</v>
      </c>
      <c r="AB49" s="11"/>
      <c r="AC49" s="9">
        <f t="shared" ca="1" si="28"/>
        <v>0</v>
      </c>
      <c r="AD49" s="11"/>
      <c r="AE49" s="9">
        <f t="shared" ca="1" si="29"/>
        <v>0</v>
      </c>
      <c r="AF49" s="11"/>
      <c r="AG49" s="9">
        <f t="shared" ca="1" si="30"/>
        <v>0</v>
      </c>
      <c r="AH49" s="11"/>
      <c r="AI49" s="9">
        <f t="shared" ca="1" si="31"/>
        <v>0</v>
      </c>
      <c r="AJ49" s="11"/>
      <c r="AK49" s="9">
        <f t="shared" ca="1" si="32"/>
        <v>0</v>
      </c>
      <c r="AL49" s="11"/>
      <c r="AM49" s="9">
        <f t="shared" ca="1" si="13"/>
        <v>0</v>
      </c>
      <c r="AN49" s="11"/>
      <c r="AO49" s="9">
        <f t="shared" ca="1" si="9"/>
        <v>0</v>
      </c>
      <c r="AP49" s="11"/>
      <c r="AQ49" s="9">
        <f t="shared" ca="1" si="10"/>
        <v>0</v>
      </c>
      <c r="AR49" s="11"/>
      <c r="AS49" s="9">
        <f t="shared" ca="1" si="11"/>
        <v>0</v>
      </c>
      <c r="AT49" s="11"/>
      <c r="AU49" s="9">
        <f t="shared" ca="1" si="12"/>
        <v>0</v>
      </c>
      <c r="AV49" s="11"/>
      <c r="AW49" s="9">
        <f t="shared" ca="1" si="33"/>
        <v>0</v>
      </c>
      <c r="AX49" s="11"/>
      <c r="AY49" s="9">
        <f t="shared" ca="1" si="34"/>
        <v>0</v>
      </c>
      <c r="AZ49" s="11"/>
      <c r="BA49" s="9">
        <f t="shared" ca="1" si="35"/>
        <v>0</v>
      </c>
      <c r="BB49" s="11"/>
      <c r="BC49" s="9">
        <f t="shared" ca="1" si="36"/>
        <v>0</v>
      </c>
    </row>
    <row r="50" spans="2:55" x14ac:dyDescent="0.25">
      <c r="B50" s="11"/>
      <c r="C50" s="9">
        <f t="shared" ca="1" si="37"/>
        <v>0</v>
      </c>
      <c r="D50" s="11"/>
      <c r="E50" s="9">
        <f t="shared" ca="1" si="37"/>
        <v>0</v>
      </c>
      <c r="F50" s="11"/>
      <c r="G50" s="9"/>
      <c r="H50" s="11"/>
      <c r="I50" s="9">
        <f t="shared" ca="1" si="16"/>
        <v>0</v>
      </c>
      <c r="J50" s="11"/>
      <c r="K50" s="9">
        <f t="shared" ca="1" si="20"/>
        <v>0</v>
      </c>
      <c r="L50" s="11"/>
      <c r="M50" s="9">
        <f t="shared" ca="1" si="38"/>
        <v>0</v>
      </c>
      <c r="N50" s="11"/>
      <c r="O50" s="9">
        <f t="shared" ca="1" si="21"/>
        <v>0</v>
      </c>
      <c r="P50" s="11"/>
      <c r="Q50" s="9">
        <f t="shared" ca="1" si="22"/>
        <v>0</v>
      </c>
      <c r="R50" s="11"/>
      <c r="S50" s="9">
        <f t="shared" ca="1" si="23"/>
        <v>0</v>
      </c>
      <c r="T50" s="11"/>
      <c r="U50" s="9">
        <f t="shared" ca="1" si="24"/>
        <v>0</v>
      </c>
      <c r="V50" s="11"/>
      <c r="W50" s="9">
        <f t="shared" ca="1" si="25"/>
        <v>0</v>
      </c>
      <c r="X50" s="11"/>
      <c r="Y50" s="9">
        <f t="shared" ca="1" si="26"/>
        <v>0</v>
      </c>
      <c r="Z50" s="11"/>
      <c r="AA50" s="9">
        <f t="shared" ca="1" si="27"/>
        <v>0</v>
      </c>
      <c r="AB50" s="11"/>
      <c r="AC50" s="9">
        <f t="shared" ca="1" si="28"/>
        <v>0</v>
      </c>
      <c r="AD50" s="11"/>
      <c r="AE50" s="9">
        <f t="shared" ca="1" si="29"/>
        <v>0</v>
      </c>
      <c r="AF50" s="11"/>
      <c r="AG50" s="9">
        <f t="shared" ca="1" si="30"/>
        <v>0</v>
      </c>
      <c r="AH50" s="11"/>
      <c r="AI50" s="9">
        <f t="shared" ca="1" si="31"/>
        <v>0</v>
      </c>
      <c r="AJ50" s="11"/>
      <c r="AK50" s="9">
        <f t="shared" ca="1" si="32"/>
        <v>0</v>
      </c>
      <c r="AL50" s="11"/>
      <c r="AM50" s="9">
        <f t="shared" ca="1" si="13"/>
        <v>0</v>
      </c>
      <c r="AN50" s="11"/>
      <c r="AO50" s="9">
        <f t="shared" ca="1" si="9"/>
        <v>0</v>
      </c>
      <c r="AP50" s="11"/>
      <c r="AQ50" s="9">
        <f t="shared" ca="1" si="10"/>
        <v>0</v>
      </c>
      <c r="AR50" s="11"/>
      <c r="AS50" s="9">
        <f t="shared" ca="1" si="11"/>
        <v>0</v>
      </c>
      <c r="AT50" s="11"/>
      <c r="AU50" s="9">
        <f t="shared" ca="1" si="12"/>
        <v>0</v>
      </c>
      <c r="AV50" s="11"/>
      <c r="AW50" s="9">
        <f t="shared" ca="1" si="33"/>
        <v>0</v>
      </c>
      <c r="AX50" s="11"/>
      <c r="AY50" s="9">
        <f t="shared" ca="1" si="34"/>
        <v>0</v>
      </c>
      <c r="AZ50" s="11"/>
      <c r="BA50" s="9">
        <f t="shared" ca="1" si="35"/>
        <v>0</v>
      </c>
      <c r="BB50" s="11"/>
      <c r="BC50" s="9">
        <f t="shared" ca="1" si="36"/>
        <v>0</v>
      </c>
    </row>
    <row r="51" spans="2:55" x14ac:dyDescent="0.25">
      <c r="B51" s="11"/>
      <c r="C51" s="9">
        <f t="shared" ca="1" si="37"/>
        <v>0</v>
      </c>
      <c r="D51" s="11"/>
      <c r="E51" s="9">
        <f t="shared" ca="1" si="37"/>
        <v>0</v>
      </c>
      <c r="F51" s="11"/>
      <c r="G51" s="9"/>
      <c r="H51" s="11"/>
      <c r="I51" s="9">
        <f t="shared" ca="1" si="16"/>
        <v>0</v>
      </c>
      <c r="J51" s="11"/>
      <c r="K51" s="9">
        <f t="shared" ca="1" si="20"/>
        <v>0</v>
      </c>
      <c r="L51" s="11"/>
      <c r="M51" s="9">
        <f t="shared" ca="1" si="38"/>
        <v>0</v>
      </c>
      <c r="N51" s="11"/>
      <c r="O51" s="9">
        <f t="shared" ca="1" si="21"/>
        <v>0</v>
      </c>
      <c r="P51" s="11"/>
      <c r="Q51" s="9">
        <f t="shared" ca="1" si="22"/>
        <v>0</v>
      </c>
      <c r="R51" s="11"/>
      <c r="S51" s="9">
        <f t="shared" ca="1" si="23"/>
        <v>0</v>
      </c>
      <c r="T51" s="11"/>
      <c r="U51" s="9">
        <f t="shared" ca="1" si="24"/>
        <v>0</v>
      </c>
      <c r="V51" s="11"/>
      <c r="W51" s="9">
        <f t="shared" ca="1" si="25"/>
        <v>0</v>
      </c>
      <c r="X51" s="11"/>
      <c r="Y51" s="9">
        <f t="shared" ca="1" si="26"/>
        <v>0</v>
      </c>
      <c r="Z51" s="11"/>
      <c r="AA51" s="9">
        <f t="shared" ca="1" si="27"/>
        <v>0</v>
      </c>
      <c r="AB51" s="11"/>
      <c r="AC51" s="9">
        <f t="shared" ca="1" si="28"/>
        <v>0</v>
      </c>
      <c r="AD51" s="11"/>
      <c r="AE51" s="9">
        <f t="shared" ca="1" si="29"/>
        <v>0</v>
      </c>
      <c r="AF51" s="11"/>
      <c r="AG51" s="9">
        <f t="shared" ca="1" si="30"/>
        <v>0</v>
      </c>
      <c r="AH51" s="11"/>
      <c r="AI51" s="9">
        <f t="shared" ca="1" si="31"/>
        <v>0</v>
      </c>
      <c r="AJ51" s="11"/>
      <c r="AK51" s="9">
        <f t="shared" ca="1" si="32"/>
        <v>0</v>
      </c>
      <c r="AL51" s="11"/>
      <c r="AM51" s="9">
        <f t="shared" ca="1" si="13"/>
        <v>0</v>
      </c>
      <c r="AN51" s="11"/>
      <c r="AO51" s="9">
        <f t="shared" ca="1" si="9"/>
        <v>0</v>
      </c>
      <c r="AP51" s="11"/>
      <c r="AQ51" s="9">
        <f t="shared" ca="1" si="10"/>
        <v>0</v>
      </c>
      <c r="AR51" s="11"/>
      <c r="AS51" s="9">
        <f t="shared" ca="1" si="11"/>
        <v>0</v>
      </c>
      <c r="AT51" s="11"/>
      <c r="AU51" s="9">
        <f t="shared" ca="1" si="12"/>
        <v>0</v>
      </c>
      <c r="AV51" s="11"/>
      <c r="AW51" s="9">
        <f t="shared" ca="1" si="33"/>
        <v>0</v>
      </c>
      <c r="AX51" s="11"/>
      <c r="AY51" s="9">
        <f t="shared" ca="1" si="34"/>
        <v>0</v>
      </c>
      <c r="AZ51" s="11"/>
      <c r="BA51" s="9">
        <f t="shared" ca="1" si="35"/>
        <v>0</v>
      </c>
      <c r="BB51" s="11"/>
      <c r="BC51" s="9">
        <f t="shared" ca="1" si="36"/>
        <v>0</v>
      </c>
    </row>
    <row r="52" spans="2:55" x14ac:dyDescent="0.25">
      <c r="B52" s="11"/>
      <c r="C52" s="9">
        <f t="shared" ca="1" si="37"/>
        <v>0</v>
      </c>
      <c r="D52" s="11"/>
      <c r="E52" s="9">
        <f t="shared" ca="1" si="37"/>
        <v>0</v>
      </c>
      <c r="F52" s="11"/>
      <c r="G52" s="9"/>
      <c r="H52" s="11"/>
      <c r="I52" s="9">
        <f t="shared" ca="1" si="16"/>
        <v>0</v>
      </c>
      <c r="J52" s="11"/>
      <c r="K52" s="9">
        <f t="shared" ca="1" si="20"/>
        <v>0</v>
      </c>
      <c r="L52" s="11"/>
      <c r="M52" s="9">
        <f t="shared" ca="1" si="38"/>
        <v>0</v>
      </c>
      <c r="N52" s="11"/>
      <c r="O52" s="9">
        <f t="shared" ca="1" si="21"/>
        <v>0</v>
      </c>
      <c r="P52" s="11"/>
      <c r="Q52" s="9">
        <f t="shared" ca="1" si="22"/>
        <v>0</v>
      </c>
      <c r="R52" s="11"/>
      <c r="S52" s="9">
        <f t="shared" ca="1" si="23"/>
        <v>0</v>
      </c>
      <c r="T52" s="11"/>
      <c r="U52" s="9">
        <f t="shared" ca="1" si="24"/>
        <v>0</v>
      </c>
      <c r="V52" s="11"/>
      <c r="W52" s="9">
        <f t="shared" ca="1" si="25"/>
        <v>0</v>
      </c>
      <c r="X52" s="11"/>
      <c r="Y52" s="9">
        <f t="shared" ca="1" si="26"/>
        <v>0</v>
      </c>
      <c r="Z52" s="11"/>
      <c r="AA52" s="9">
        <f t="shared" ca="1" si="27"/>
        <v>0</v>
      </c>
      <c r="AB52" s="11"/>
      <c r="AC52" s="9">
        <f t="shared" ca="1" si="28"/>
        <v>0</v>
      </c>
      <c r="AD52" s="11"/>
      <c r="AE52" s="9">
        <f t="shared" ca="1" si="29"/>
        <v>0</v>
      </c>
      <c r="AF52" s="11"/>
      <c r="AG52" s="9">
        <f t="shared" ca="1" si="30"/>
        <v>0</v>
      </c>
      <c r="AH52" s="11"/>
      <c r="AI52" s="9">
        <f t="shared" ca="1" si="31"/>
        <v>0</v>
      </c>
      <c r="AJ52" s="11"/>
      <c r="AK52" s="9">
        <f t="shared" ca="1" si="32"/>
        <v>0</v>
      </c>
      <c r="AL52" s="11"/>
      <c r="AM52" s="9">
        <f t="shared" ca="1" si="13"/>
        <v>0</v>
      </c>
      <c r="AN52" s="11"/>
      <c r="AO52" s="9">
        <f t="shared" ca="1" si="9"/>
        <v>0</v>
      </c>
      <c r="AP52" s="11"/>
      <c r="AQ52" s="9">
        <f t="shared" ca="1" si="10"/>
        <v>0</v>
      </c>
      <c r="AR52" s="11"/>
      <c r="AS52" s="9">
        <f t="shared" ca="1" si="11"/>
        <v>0</v>
      </c>
      <c r="AT52" s="11"/>
      <c r="AU52" s="9">
        <f t="shared" ca="1" si="12"/>
        <v>0</v>
      </c>
      <c r="AV52" s="11"/>
      <c r="AW52" s="9">
        <f t="shared" ca="1" si="33"/>
        <v>0</v>
      </c>
      <c r="AX52" s="11"/>
      <c r="AY52" s="9">
        <f t="shared" ca="1" si="34"/>
        <v>0</v>
      </c>
      <c r="AZ52" s="11"/>
      <c r="BA52" s="9">
        <f t="shared" ca="1" si="35"/>
        <v>0</v>
      </c>
      <c r="BB52" s="11"/>
      <c r="BC52" s="9">
        <f t="shared" ca="1" si="36"/>
        <v>0</v>
      </c>
    </row>
    <row r="53" spans="2:55" x14ac:dyDescent="0.25">
      <c r="B53" s="11"/>
      <c r="C53" s="9">
        <f t="shared" ref="C53:E68" ca="1" si="39">IFERROR(VLOOKUP(B53,INDIRECT($A$1&amp;"!f1:z5000"),3,FALSE),0)</f>
        <v>0</v>
      </c>
      <c r="D53" s="11"/>
      <c r="E53" s="9">
        <f t="shared" ca="1" si="39"/>
        <v>0</v>
      </c>
      <c r="F53" s="11"/>
      <c r="G53" s="9"/>
      <c r="H53" s="11"/>
      <c r="I53" s="9">
        <f t="shared" ca="1" si="16"/>
        <v>0</v>
      </c>
      <c r="J53" s="11"/>
      <c r="K53" s="9">
        <f t="shared" ca="1" si="20"/>
        <v>0</v>
      </c>
      <c r="L53" s="11"/>
      <c r="M53" s="9">
        <f t="shared" ca="1" si="38"/>
        <v>0</v>
      </c>
      <c r="N53" s="11"/>
      <c r="O53" s="9">
        <f t="shared" ca="1" si="21"/>
        <v>0</v>
      </c>
      <c r="P53" s="11"/>
      <c r="Q53" s="9">
        <f t="shared" ca="1" si="22"/>
        <v>0</v>
      </c>
      <c r="R53" s="11"/>
      <c r="S53" s="9">
        <f t="shared" ca="1" si="23"/>
        <v>0</v>
      </c>
      <c r="T53" s="11"/>
      <c r="U53" s="9">
        <f t="shared" ca="1" si="24"/>
        <v>0</v>
      </c>
      <c r="V53" s="11"/>
      <c r="W53" s="9">
        <f t="shared" ca="1" si="25"/>
        <v>0</v>
      </c>
      <c r="X53" s="11"/>
      <c r="Y53" s="9">
        <f t="shared" ca="1" si="26"/>
        <v>0</v>
      </c>
      <c r="Z53" s="11"/>
      <c r="AA53" s="9">
        <f t="shared" ca="1" si="27"/>
        <v>0</v>
      </c>
      <c r="AB53" s="11"/>
      <c r="AC53" s="9">
        <f t="shared" ca="1" si="28"/>
        <v>0</v>
      </c>
      <c r="AD53" s="11"/>
      <c r="AE53" s="9">
        <f t="shared" ca="1" si="29"/>
        <v>0</v>
      </c>
      <c r="AF53" s="11"/>
      <c r="AG53" s="9">
        <f t="shared" ca="1" si="30"/>
        <v>0</v>
      </c>
      <c r="AH53" s="11"/>
      <c r="AI53" s="9">
        <f t="shared" ca="1" si="31"/>
        <v>0</v>
      </c>
      <c r="AJ53" s="11"/>
      <c r="AK53" s="9">
        <f t="shared" ca="1" si="32"/>
        <v>0</v>
      </c>
      <c r="AL53" s="11"/>
      <c r="AM53" s="9">
        <f t="shared" ca="1" si="13"/>
        <v>0</v>
      </c>
      <c r="AN53" s="11"/>
      <c r="AO53" s="9">
        <f t="shared" ca="1" si="9"/>
        <v>0</v>
      </c>
      <c r="AP53" s="11"/>
      <c r="AQ53" s="9">
        <f t="shared" ca="1" si="10"/>
        <v>0</v>
      </c>
      <c r="AR53" s="11"/>
      <c r="AS53" s="9">
        <f t="shared" ca="1" si="11"/>
        <v>0</v>
      </c>
      <c r="AT53" s="11"/>
      <c r="AU53" s="9">
        <f t="shared" ca="1" si="12"/>
        <v>0</v>
      </c>
      <c r="AV53" s="11"/>
      <c r="AW53" s="9">
        <f t="shared" ca="1" si="33"/>
        <v>0</v>
      </c>
      <c r="AX53" s="11"/>
      <c r="AY53" s="9">
        <f t="shared" ca="1" si="34"/>
        <v>0</v>
      </c>
      <c r="AZ53" s="11"/>
      <c r="BA53" s="9">
        <f t="shared" ca="1" si="35"/>
        <v>0</v>
      </c>
      <c r="BB53" s="11"/>
      <c r="BC53" s="9">
        <f t="shared" ca="1" si="36"/>
        <v>0</v>
      </c>
    </row>
    <row r="54" spans="2:55" x14ac:dyDescent="0.25">
      <c r="B54" s="11"/>
      <c r="C54" s="9">
        <f t="shared" ca="1" si="39"/>
        <v>0</v>
      </c>
      <c r="D54" s="11"/>
      <c r="E54" s="9">
        <f t="shared" ca="1" si="39"/>
        <v>0</v>
      </c>
      <c r="F54" s="11"/>
      <c r="G54" s="9"/>
      <c r="H54" s="11"/>
      <c r="I54" s="9">
        <f t="shared" ca="1" si="16"/>
        <v>0</v>
      </c>
      <c r="J54" s="11"/>
      <c r="K54" s="9">
        <f t="shared" ca="1" si="20"/>
        <v>0</v>
      </c>
      <c r="L54" s="11"/>
      <c r="M54" s="9">
        <f t="shared" ca="1" si="38"/>
        <v>0</v>
      </c>
      <c r="N54" s="11"/>
      <c r="O54" s="9">
        <f t="shared" ca="1" si="21"/>
        <v>0</v>
      </c>
      <c r="P54" s="11"/>
      <c r="Q54" s="9">
        <f t="shared" ca="1" si="22"/>
        <v>0</v>
      </c>
      <c r="R54" s="11"/>
      <c r="S54" s="9">
        <f t="shared" ca="1" si="23"/>
        <v>0</v>
      </c>
      <c r="T54" s="11"/>
      <c r="U54" s="9">
        <f t="shared" ca="1" si="24"/>
        <v>0</v>
      </c>
      <c r="V54" s="11"/>
      <c r="W54" s="9">
        <f t="shared" ca="1" si="25"/>
        <v>0</v>
      </c>
      <c r="X54" s="11"/>
      <c r="Y54" s="9">
        <f t="shared" ca="1" si="26"/>
        <v>0</v>
      </c>
      <c r="Z54" s="11"/>
      <c r="AA54" s="9">
        <f t="shared" ca="1" si="27"/>
        <v>0</v>
      </c>
      <c r="AB54" s="11"/>
      <c r="AC54" s="9">
        <f t="shared" ca="1" si="28"/>
        <v>0</v>
      </c>
      <c r="AD54" s="11"/>
      <c r="AE54" s="9">
        <f t="shared" ca="1" si="29"/>
        <v>0</v>
      </c>
      <c r="AF54" s="11"/>
      <c r="AG54" s="9">
        <f t="shared" ca="1" si="30"/>
        <v>0</v>
      </c>
      <c r="AH54" s="11"/>
      <c r="AI54" s="9">
        <f t="shared" ca="1" si="31"/>
        <v>0</v>
      </c>
      <c r="AJ54" s="11"/>
      <c r="AK54" s="9">
        <f t="shared" ca="1" si="32"/>
        <v>0</v>
      </c>
      <c r="AL54" s="11"/>
      <c r="AM54" s="9">
        <f t="shared" ca="1" si="13"/>
        <v>0</v>
      </c>
      <c r="AN54" s="11"/>
      <c r="AO54" s="9">
        <f t="shared" ca="1" si="9"/>
        <v>0</v>
      </c>
      <c r="AP54" s="11"/>
      <c r="AQ54" s="9">
        <f t="shared" ca="1" si="10"/>
        <v>0</v>
      </c>
      <c r="AR54" s="11"/>
      <c r="AS54" s="9">
        <f t="shared" ca="1" si="11"/>
        <v>0</v>
      </c>
      <c r="AT54" s="11"/>
      <c r="AU54" s="9">
        <f t="shared" ca="1" si="12"/>
        <v>0</v>
      </c>
      <c r="AV54" s="11"/>
      <c r="AW54" s="9">
        <f t="shared" ca="1" si="33"/>
        <v>0</v>
      </c>
      <c r="AX54" s="11"/>
      <c r="AY54" s="9">
        <f t="shared" ca="1" si="34"/>
        <v>0</v>
      </c>
      <c r="AZ54" s="11"/>
      <c r="BA54" s="9">
        <f t="shared" ca="1" si="35"/>
        <v>0</v>
      </c>
      <c r="BB54" s="11"/>
      <c r="BC54" s="9">
        <f t="shared" ca="1" si="36"/>
        <v>0</v>
      </c>
    </row>
    <row r="55" spans="2:55" x14ac:dyDescent="0.25">
      <c r="B55" s="11"/>
      <c r="C55" s="9">
        <f t="shared" ca="1" si="39"/>
        <v>0</v>
      </c>
      <c r="D55" s="11"/>
      <c r="E55" s="9">
        <f t="shared" ca="1" si="39"/>
        <v>0</v>
      </c>
      <c r="F55" s="11"/>
      <c r="G55" s="9"/>
      <c r="H55" s="11"/>
      <c r="I55" s="9">
        <f t="shared" ca="1" si="16"/>
        <v>0</v>
      </c>
      <c r="J55" s="11"/>
      <c r="K55" s="9">
        <f t="shared" ca="1" si="20"/>
        <v>0</v>
      </c>
      <c r="L55" s="11"/>
      <c r="M55" s="9">
        <f t="shared" ca="1" si="38"/>
        <v>0</v>
      </c>
      <c r="N55" s="11"/>
      <c r="O55" s="9">
        <f t="shared" ca="1" si="21"/>
        <v>0</v>
      </c>
      <c r="P55" s="11"/>
      <c r="Q55" s="9">
        <f t="shared" ca="1" si="22"/>
        <v>0</v>
      </c>
      <c r="R55" s="11"/>
      <c r="S55" s="9">
        <f t="shared" ca="1" si="23"/>
        <v>0</v>
      </c>
      <c r="T55" s="11"/>
      <c r="U55" s="9">
        <f t="shared" ca="1" si="24"/>
        <v>0</v>
      </c>
      <c r="V55" s="11"/>
      <c r="W55" s="9">
        <f t="shared" ca="1" si="25"/>
        <v>0</v>
      </c>
      <c r="X55" s="11"/>
      <c r="Y55" s="9">
        <f t="shared" ca="1" si="26"/>
        <v>0</v>
      </c>
      <c r="Z55" s="11"/>
      <c r="AA55" s="9">
        <f t="shared" ca="1" si="27"/>
        <v>0</v>
      </c>
      <c r="AB55" s="11"/>
      <c r="AC55" s="9">
        <f t="shared" ca="1" si="28"/>
        <v>0</v>
      </c>
      <c r="AD55" s="11"/>
      <c r="AE55" s="9">
        <f t="shared" ca="1" si="29"/>
        <v>0</v>
      </c>
      <c r="AF55" s="11"/>
      <c r="AG55" s="9">
        <f t="shared" ca="1" si="30"/>
        <v>0</v>
      </c>
      <c r="AH55" s="11"/>
      <c r="AI55" s="9">
        <f t="shared" ca="1" si="31"/>
        <v>0</v>
      </c>
      <c r="AJ55" s="11"/>
      <c r="AK55" s="9">
        <f t="shared" ca="1" si="32"/>
        <v>0</v>
      </c>
      <c r="AL55" s="11"/>
      <c r="AM55" s="9">
        <f t="shared" ca="1" si="13"/>
        <v>0</v>
      </c>
      <c r="AN55" s="11"/>
      <c r="AO55" s="9">
        <f t="shared" ca="1" si="9"/>
        <v>0</v>
      </c>
      <c r="AP55" s="11"/>
      <c r="AQ55" s="9">
        <f t="shared" ca="1" si="10"/>
        <v>0</v>
      </c>
      <c r="AR55" s="11"/>
      <c r="AS55" s="9">
        <f t="shared" ca="1" si="11"/>
        <v>0</v>
      </c>
      <c r="AT55" s="11"/>
      <c r="AU55" s="9">
        <f t="shared" ca="1" si="12"/>
        <v>0</v>
      </c>
      <c r="AV55" s="11"/>
      <c r="AW55" s="9">
        <f t="shared" ca="1" si="33"/>
        <v>0</v>
      </c>
      <c r="AX55" s="11"/>
      <c r="AY55" s="9">
        <f t="shared" ca="1" si="34"/>
        <v>0</v>
      </c>
      <c r="AZ55" s="11"/>
      <c r="BA55" s="9">
        <f t="shared" ca="1" si="35"/>
        <v>0</v>
      </c>
      <c r="BB55" s="11"/>
      <c r="BC55" s="9">
        <f t="shared" ca="1" si="36"/>
        <v>0</v>
      </c>
    </row>
    <row r="56" spans="2:55" x14ac:dyDescent="0.25">
      <c r="B56" s="11"/>
      <c r="C56" s="9">
        <f t="shared" ca="1" si="39"/>
        <v>0</v>
      </c>
      <c r="D56" s="11"/>
      <c r="E56" s="9">
        <f t="shared" ca="1" si="39"/>
        <v>0</v>
      </c>
      <c r="F56" s="11"/>
      <c r="G56" s="9"/>
      <c r="H56" s="11"/>
      <c r="I56" s="9">
        <f t="shared" ca="1" si="16"/>
        <v>0</v>
      </c>
      <c r="J56" s="11"/>
      <c r="K56" s="9">
        <f t="shared" ca="1" si="20"/>
        <v>0</v>
      </c>
      <c r="L56" s="11"/>
      <c r="M56" s="9">
        <f t="shared" ca="1" si="38"/>
        <v>0</v>
      </c>
      <c r="N56" s="11"/>
      <c r="O56" s="9">
        <f t="shared" ca="1" si="21"/>
        <v>0</v>
      </c>
      <c r="P56" s="11"/>
      <c r="Q56" s="9">
        <f t="shared" ca="1" si="22"/>
        <v>0</v>
      </c>
      <c r="R56" s="11"/>
      <c r="S56" s="9">
        <f t="shared" ca="1" si="23"/>
        <v>0</v>
      </c>
      <c r="T56" s="11"/>
      <c r="U56" s="9">
        <f t="shared" ca="1" si="24"/>
        <v>0</v>
      </c>
      <c r="V56" s="11"/>
      <c r="W56" s="9">
        <f t="shared" ca="1" si="25"/>
        <v>0</v>
      </c>
      <c r="X56" s="11"/>
      <c r="Y56" s="9">
        <f t="shared" ca="1" si="26"/>
        <v>0</v>
      </c>
      <c r="Z56" s="11"/>
      <c r="AA56" s="9">
        <f t="shared" ca="1" si="27"/>
        <v>0</v>
      </c>
      <c r="AB56" s="11"/>
      <c r="AC56" s="9">
        <f t="shared" ca="1" si="28"/>
        <v>0</v>
      </c>
      <c r="AD56" s="11"/>
      <c r="AE56" s="9">
        <f t="shared" ca="1" si="29"/>
        <v>0</v>
      </c>
      <c r="AF56" s="11"/>
      <c r="AG56" s="9">
        <f t="shared" ca="1" si="30"/>
        <v>0</v>
      </c>
      <c r="AH56" s="11"/>
      <c r="AI56" s="9">
        <f t="shared" ca="1" si="31"/>
        <v>0</v>
      </c>
      <c r="AJ56" s="11"/>
      <c r="AK56" s="9">
        <f t="shared" ca="1" si="32"/>
        <v>0</v>
      </c>
      <c r="AL56" s="11"/>
      <c r="AM56" s="9">
        <f t="shared" ca="1" si="13"/>
        <v>0</v>
      </c>
      <c r="AN56" s="11"/>
      <c r="AO56" s="9">
        <f t="shared" ca="1" si="9"/>
        <v>0</v>
      </c>
      <c r="AP56" s="11"/>
      <c r="AQ56" s="9">
        <f t="shared" ca="1" si="10"/>
        <v>0</v>
      </c>
      <c r="AR56" s="11"/>
      <c r="AS56" s="9">
        <f t="shared" ca="1" si="11"/>
        <v>0</v>
      </c>
      <c r="AT56" s="11"/>
      <c r="AU56" s="9">
        <f t="shared" ca="1" si="12"/>
        <v>0</v>
      </c>
      <c r="AV56" s="11"/>
      <c r="AW56" s="9">
        <f t="shared" ca="1" si="33"/>
        <v>0</v>
      </c>
      <c r="AX56" s="11"/>
      <c r="AY56" s="9">
        <f t="shared" ca="1" si="34"/>
        <v>0</v>
      </c>
      <c r="AZ56" s="11"/>
      <c r="BA56" s="9">
        <f t="shared" ca="1" si="35"/>
        <v>0</v>
      </c>
      <c r="BB56" s="11"/>
      <c r="BC56" s="9">
        <f t="shared" ca="1" si="36"/>
        <v>0</v>
      </c>
    </row>
    <row r="57" spans="2:55" x14ac:dyDescent="0.25">
      <c r="B57" s="11"/>
      <c r="C57" s="9">
        <f t="shared" ca="1" si="39"/>
        <v>0</v>
      </c>
      <c r="D57" s="11"/>
      <c r="E57" s="9">
        <f t="shared" ca="1" si="39"/>
        <v>0</v>
      </c>
      <c r="F57" s="11"/>
      <c r="G57" s="9"/>
      <c r="H57" s="11"/>
      <c r="I57" s="9">
        <f t="shared" ca="1" si="16"/>
        <v>0</v>
      </c>
      <c r="J57" s="11"/>
      <c r="K57" s="9">
        <f t="shared" ca="1" si="20"/>
        <v>0</v>
      </c>
      <c r="L57" s="11"/>
      <c r="M57" s="9">
        <f t="shared" ca="1" si="38"/>
        <v>0</v>
      </c>
      <c r="N57" s="11"/>
      <c r="O57" s="9">
        <f t="shared" ca="1" si="21"/>
        <v>0</v>
      </c>
      <c r="P57" s="11"/>
      <c r="Q57" s="9">
        <f t="shared" ca="1" si="22"/>
        <v>0</v>
      </c>
      <c r="R57" s="11"/>
      <c r="S57" s="9">
        <f t="shared" ca="1" si="23"/>
        <v>0</v>
      </c>
      <c r="T57" s="11"/>
      <c r="U57" s="9">
        <f t="shared" ca="1" si="24"/>
        <v>0</v>
      </c>
      <c r="V57" s="11"/>
      <c r="W57" s="9">
        <f t="shared" ca="1" si="25"/>
        <v>0</v>
      </c>
      <c r="X57" s="11"/>
      <c r="Y57" s="9">
        <f t="shared" ca="1" si="26"/>
        <v>0</v>
      </c>
      <c r="Z57" s="11"/>
      <c r="AA57" s="9">
        <f t="shared" ca="1" si="27"/>
        <v>0</v>
      </c>
      <c r="AB57" s="11"/>
      <c r="AC57" s="9">
        <f t="shared" ca="1" si="28"/>
        <v>0</v>
      </c>
      <c r="AD57" s="11"/>
      <c r="AE57" s="9">
        <f t="shared" ca="1" si="29"/>
        <v>0</v>
      </c>
      <c r="AF57" s="11"/>
      <c r="AG57" s="9">
        <f t="shared" ca="1" si="30"/>
        <v>0</v>
      </c>
      <c r="AH57" s="11"/>
      <c r="AI57" s="9">
        <f t="shared" ca="1" si="31"/>
        <v>0</v>
      </c>
      <c r="AJ57" s="11"/>
      <c r="AK57" s="9">
        <f t="shared" ca="1" si="32"/>
        <v>0</v>
      </c>
      <c r="AL57" s="11"/>
      <c r="AM57" s="9">
        <f t="shared" ca="1" si="13"/>
        <v>0</v>
      </c>
      <c r="AN57" s="11"/>
      <c r="AO57" s="9">
        <f t="shared" ca="1" si="9"/>
        <v>0</v>
      </c>
      <c r="AP57" s="11"/>
      <c r="AQ57" s="9">
        <f t="shared" ca="1" si="10"/>
        <v>0</v>
      </c>
      <c r="AR57" s="11"/>
      <c r="AS57" s="9">
        <f t="shared" ca="1" si="11"/>
        <v>0</v>
      </c>
      <c r="AT57" s="11"/>
      <c r="AU57" s="9">
        <f t="shared" ca="1" si="12"/>
        <v>0</v>
      </c>
      <c r="AV57" s="11"/>
      <c r="AW57" s="9">
        <f t="shared" ca="1" si="33"/>
        <v>0</v>
      </c>
      <c r="AX57" s="11"/>
      <c r="AY57" s="9">
        <f t="shared" ca="1" si="34"/>
        <v>0</v>
      </c>
      <c r="AZ57" s="11"/>
      <c r="BA57" s="9">
        <f t="shared" ca="1" si="35"/>
        <v>0</v>
      </c>
      <c r="BB57" s="11"/>
      <c r="BC57" s="9">
        <f t="shared" ca="1" si="36"/>
        <v>0</v>
      </c>
    </row>
    <row r="58" spans="2:55" x14ac:dyDescent="0.25">
      <c r="B58" s="11"/>
      <c r="C58" s="9">
        <f t="shared" ca="1" si="39"/>
        <v>0</v>
      </c>
      <c r="D58" s="11"/>
      <c r="E58" s="9">
        <f t="shared" ca="1" si="39"/>
        <v>0</v>
      </c>
      <c r="F58" s="11"/>
      <c r="G58" s="9"/>
      <c r="H58" s="11"/>
      <c r="I58" s="9">
        <f t="shared" ca="1" si="16"/>
        <v>0</v>
      </c>
      <c r="J58" s="11"/>
      <c r="K58" s="9">
        <f t="shared" ca="1" si="20"/>
        <v>0</v>
      </c>
      <c r="L58" s="11"/>
      <c r="M58" s="9">
        <f t="shared" ca="1" si="38"/>
        <v>0</v>
      </c>
      <c r="N58" s="11"/>
      <c r="O58" s="9">
        <f t="shared" ca="1" si="21"/>
        <v>0</v>
      </c>
      <c r="P58" s="11"/>
      <c r="Q58" s="9">
        <f t="shared" ca="1" si="22"/>
        <v>0</v>
      </c>
      <c r="R58" s="11"/>
      <c r="S58" s="9">
        <f t="shared" ca="1" si="23"/>
        <v>0</v>
      </c>
      <c r="T58" s="11"/>
      <c r="U58" s="9">
        <f t="shared" ca="1" si="24"/>
        <v>0</v>
      </c>
      <c r="V58" s="11"/>
      <c r="W58" s="9">
        <f t="shared" ca="1" si="25"/>
        <v>0</v>
      </c>
      <c r="X58" s="11"/>
      <c r="Y58" s="9">
        <f t="shared" ca="1" si="26"/>
        <v>0</v>
      </c>
      <c r="Z58" s="11"/>
      <c r="AA58" s="9">
        <f t="shared" ca="1" si="27"/>
        <v>0</v>
      </c>
      <c r="AB58" s="11"/>
      <c r="AC58" s="9">
        <f t="shared" ca="1" si="28"/>
        <v>0</v>
      </c>
      <c r="AD58" s="11"/>
      <c r="AE58" s="9">
        <f t="shared" ca="1" si="29"/>
        <v>0</v>
      </c>
      <c r="AF58" s="11"/>
      <c r="AG58" s="9">
        <f t="shared" ca="1" si="30"/>
        <v>0</v>
      </c>
      <c r="AH58" s="11"/>
      <c r="AI58" s="9">
        <f t="shared" ca="1" si="31"/>
        <v>0</v>
      </c>
      <c r="AJ58" s="11"/>
      <c r="AK58" s="9">
        <f t="shared" ca="1" si="32"/>
        <v>0</v>
      </c>
      <c r="AL58" s="11"/>
      <c r="AM58" s="9">
        <f t="shared" ca="1" si="13"/>
        <v>0</v>
      </c>
      <c r="AN58" s="11"/>
      <c r="AO58" s="9">
        <f t="shared" ca="1" si="9"/>
        <v>0</v>
      </c>
      <c r="AP58" s="11"/>
      <c r="AQ58" s="9">
        <f t="shared" ca="1" si="10"/>
        <v>0</v>
      </c>
      <c r="AR58" s="11"/>
      <c r="AS58" s="9">
        <f t="shared" ca="1" si="11"/>
        <v>0</v>
      </c>
      <c r="AT58" s="11"/>
      <c r="AU58" s="9">
        <f t="shared" ca="1" si="12"/>
        <v>0</v>
      </c>
      <c r="AV58" s="11"/>
      <c r="AW58" s="9">
        <f t="shared" ca="1" si="33"/>
        <v>0</v>
      </c>
      <c r="AX58" s="11"/>
      <c r="AY58" s="9">
        <f t="shared" ca="1" si="34"/>
        <v>0</v>
      </c>
      <c r="AZ58" s="11"/>
      <c r="BA58" s="9">
        <f t="shared" ca="1" si="35"/>
        <v>0</v>
      </c>
      <c r="BB58" s="11"/>
      <c r="BC58" s="9">
        <f t="shared" ca="1" si="36"/>
        <v>0</v>
      </c>
    </row>
    <row r="59" spans="2:55" x14ac:dyDescent="0.25">
      <c r="B59" s="11"/>
      <c r="C59" s="9">
        <f t="shared" ca="1" si="39"/>
        <v>0</v>
      </c>
      <c r="D59" s="11"/>
      <c r="E59" s="9">
        <f t="shared" ca="1" si="39"/>
        <v>0</v>
      </c>
      <c r="F59" s="11"/>
      <c r="G59" s="9"/>
      <c r="H59" s="11"/>
      <c r="I59" s="9">
        <f t="shared" ca="1" si="16"/>
        <v>0</v>
      </c>
      <c r="J59" s="11"/>
      <c r="K59" s="9">
        <f t="shared" ca="1" si="20"/>
        <v>0</v>
      </c>
      <c r="L59" s="11"/>
      <c r="M59" s="9">
        <f t="shared" ca="1" si="38"/>
        <v>0</v>
      </c>
      <c r="N59" s="11"/>
      <c r="O59" s="9">
        <f t="shared" ca="1" si="21"/>
        <v>0</v>
      </c>
      <c r="P59" s="11"/>
      <c r="Q59" s="9">
        <f t="shared" ca="1" si="22"/>
        <v>0</v>
      </c>
      <c r="R59" s="11"/>
      <c r="S59" s="9">
        <f t="shared" ca="1" si="23"/>
        <v>0</v>
      </c>
      <c r="T59" s="11"/>
      <c r="U59" s="9">
        <f t="shared" ca="1" si="24"/>
        <v>0</v>
      </c>
      <c r="V59" s="11"/>
      <c r="W59" s="9">
        <f t="shared" ca="1" si="25"/>
        <v>0</v>
      </c>
      <c r="X59" s="11"/>
      <c r="Y59" s="9">
        <f t="shared" ca="1" si="26"/>
        <v>0</v>
      </c>
      <c r="Z59" s="11"/>
      <c r="AA59" s="9">
        <f t="shared" ca="1" si="27"/>
        <v>0</v>
      </c>
      <c r="AB59" s="11"/>
      <c r="AC59" s="9">
        <f t="shared" ca="1" si="28"/>
        <v>0</v>
      </c>
      <c r="AD59" s="11"/>
      <c r="AE59" s="9">
        <f t="shared" ca="1" si="29"/>
        <v>0</v>
      </c>
      <c r="AF59" s="11"/>
      <c r="AG59" s="9">
        <f t="shared" ca="1" si="30"/>
        <v>0</v>
      </c>
      <c r="AH59" s="11"/>
      <c r="AI59" s="9">
        <f t="shared" ca="1" si="31"/>
        <v>0</v>
      </c>
      <c r="AJ59" s="11"/>
      <c r="AK59" s="9">
        <f t="shared" ca="1" si="32"/>
        <v>0</v>
      </c>
      <c r="AL59" s="11"/>
      <c r="AM59" s="9">
        <f t="shared" ca="1" si="13"/>
        <v>0</v>
      </c>
      <c r="AN59" s="11"/>
      <c r="AO59" s="9">
        <f t="shared" ca="1" si="9"/>
        <v>0</v>
      </c>
      <c r="AP59" s="11"/>
      <c r="AQ59" s="9">
        <f t="shared" ca="1" si="10"/>
        <v>0</v>
      </c>
      <c r="AR59" s="11"/>
      <c r="AS59" s="9">
        <f t="shared" ca="1" si="11"/>
        <v>0</v>
      </c>
      <c r="AT59" s="11"/>
      <c r="AU59" s="9">
        <f t="shared" ca="1" si="12"/>
        <v>0</v>
      </c>
      <c r="AV59" s="11"/>
      <c r="AW59" s="9">
        <f t="shared" ca="1" si="33"/>
        <v>0</v>
      </c>
      <c r="AX59" s="11"/>
      <c r="AY59" s="9">
        <f t="shared" ca="1" si="34"/>
        <v>0</v>
      </c>
      <c r="AZ59" s="11"/>
      <c r="BA59" s="9">
        <f t="shared" ca="1" si="35"/>
        <v>0</v>
      </c>
      <c r="BB59" s="11"/>
      <c r="BC59" s="9">
        <f t="shared" ca="1" si="36"/>
        <v>0</v>
      </c>
    </row>
    <row r="60" spans="2:55" x14ac:dyDescent="0.25">
      <c r="B60" s="11"/>
      <c r="C60" s="9">
        <f t="shared" ca="1" si="39"/>
        <v>0</v>
      </c>
      <c r="D60" s="11"/>
      <c r="E60" s="9">
        <f t="shared" ca="1" si="39"/>
        <v>0</v>
      </c>
      <c r="F60" s="11"/>
      <c r="G60" s="9"/>
      <c r="H60" s="11"/>
      <c r="I60" s="9">
        <f t="shared" ca="1" si="16"/>
        <v>0</v>
      </c>
      <c r="J60" s="11"/>
      <c r="K60" s="9">
        <f t="shared" ca="1" si="20"/>
        <v>0</v>
      </c>
      <c r="L60" s="11"/>
      <c r="M60" s="9">
        <f t="shared" ca="1" si="38"/>
        <v>0</v>
      </c>
      <c r="N60" s="11"/>
      <c r="O60" s="9">
        <f t="shared" ca="1" si="21"/>
        <v>0</v>
      </c>
      <c r="P60" s="11"/>
      <c r="Q60" s="9">
        <f t="shared" ca="1" si="22"/>
        <v>0</v>
      </c>
      <c r="R60" s="11"/>
      <c r="S60" s="9">
        <f t="shared" ca="1" si="23"/>
        <v>0</v>
      </c>
      <c r="T60" s="11"/>
      <c r="U60" s="9">
        <f t="shared" ca="1" si="24"/>
        <v>0</v>
      </c>
      <c r="V60" s="11"/>
      <c r="W60" s="9">
        <f t="shared" ca="1" si="25"/>
        <v>0</v>
      </c>
      <c r="X60" s="11"/>
      <c r="Y60" s="9">
        <f t="shared" ca="1" si="26"/>
        <v>0</v>
      </c>
      <c r="Z60" s="11"/>
      <c r="AA60" s="9">
        <f t="shared" ca="1" si="27"/>
        <v>0</v>
      </c>
      <c r="AB60" s="11"/>
      <c r="AC60" s="9">
        <f t="shared" ca="1" si="28"/>
        <v>0</v>
      </c>
      <c r="AD60" s="11"/>
      <c r="AE60" s="9">
        <f t="shared" ca="1" si="29"/>
        <v>0</v>
      </c>
      <c r="AF60" s="11"/>
      <c r="AG60" s="9">
        <f t="shared" ca="1" si="30"/>
        <v>0</v>
      </c>
      <c r="AH60" s="11"/>
      <c r="AI60" s="9">
        <f t="shared" ca="1" si="31"/>
        <v>0</v>
      </c>
      <c r="AJ60" s="11"/>
      <c r="AK60" s="9">
        <f t="shared" ca="1" si="32"/>
        <v>0</v>
      </c>
      <c r="AL60" s="11"/>
      <c r="AM60" s="9">
        <f t="shared" ca="1" si="13"/>
        <v>0</v>
      </c>
      <c r="AN60" s="11"/>
      <c r="AO60" s="9">
        <f t="shared" ca="1" si="9"/>
        <v>0</v>
      </c>
      <c r="AP60" s="11"/>
      <c r="AQ60" s="9">
        <f t="shared" ca="1" si="10"/>
        <v>0</v>
      </c>
      <c r="AR60" s="11"/>
      <c r="AS60" s="9">
        <f t="shared" ca="1" si="11"/>
        <v>0</v>
      </c>
      <c r="AT60" s="11"/>
      <c r="AU60" s="9">
        <f t="shared" ca="1" si="12"/>
        <v>0</v>
      </c>
      <c r="AV60" s="11"/>
      <c r="AW60" s="9">
        <f t="shared" ca="1" si="33"/>
        <v>0</v>
      </c>
      <c r="AX60" s="11"/>
      <c r="AY60" s="9">
        <f t="shared" ca="1" si="34"/>
        <v>0</v>
      </c>
      <c r="AZ60" s="11"/>
      <c r="BA60" s="9">
        <f t="shared" ca="1" si="35"/>
        <v>0</v>
      </c>
      <c r="BB60" s="11"/>
      <c r="BC60" s="9">
        <f t="shared" ca="1" si="36"/>
        <v>0</v>
      </c>
    </row>
    <row r="61" spans="2:55" x14ac:dyDescent="0.25">
      <c r="B61" s="11"/>
      <c r="C61" s="9">
        <f t="shared" ca="1" si="39"/>
        <v>0</v>
      </c>
      <c r="D61" s="11"/>
      <c r="E61" s="9">
        <f t="shared" ca="1" si="39"/>
        <v>0</v>
      </c>
      <c r="F61" s="11"/>
      <c r="G61" s="9"/>
      <c r="H61" s="11"/>
      <c r="I61" s="9">
        <f t="shared" ca="1" si="16"/>
        <v>0</v>
      </c>
      <c r="J61" s="11"/>
      <c r="K61" s="9">
        <f t="shared" ca="1" si="20"/>
        <v>0</v>
      </c>
      <c r="L61" s="11"/>
      <c r="M61" s="9">
        <f t="shared" ca="1" si="38"/>
        <v>0</v>
      </c>
      <c r="N61" s="11"/>
      <c r="O61" s="9">
        <f t="shared" ca="1" si="21"/>
        <v>0</v>
      </c>
      <c r="P61" s="11"/>
      <c r="Q61" s="9">
        <f t="shared" ca="1" si="22"/>
        <v>0</v>
      </c>
      <c r="R61" s="11"/>
      <c r="S61" s="9">
        <f t="shared" ca="1" si="23"/>
        <v>0</v>
      </c>
      <c r="T61" s="11"/>
      <c r="U61" s="9">
        <f t="shared" ca="1" si="24"/>
        <v>0</v>
      </c>
      <c r="V61" s="11"/>
      <c r="W61" s="9">
        <f t="shared" ca="1" si="25"/>
        <v>0</v>
      </c>
      <c r="X61" s="11"/>
      <c r="Y61" s="9">
        <f t="shared" ca="1" si="26"/>
        <v>0</v>
      </c>
      <c r="Z61" s="11"/>
      <c r="AA61" s="9">
        <f t="shared" ca="1" si="27"/>
        <v>0</v>
      </c>
      <c r="AB61" s="11"/>
      <c r="AC61" s="9">
        <f t="shared" ca="1" si="28"/>
        <v>0</v>
      </c>
      <c r="AD61" s="11"/>
      <c r="AE61" s="9">
        <f t="shared" ca="1" si="29"/>
        <v>0</v>
      </c>
      <c r="AF61" s="11"/>
      <c r="AG61" s="9">
        <f t="shared" ca="1" si="30"/>
        <v>0</v>
      </c>
      <c r="AH61" s="11"/>
      <c r="AI61" s="9">
        <f t="shared" ca="1" si="31"/>
        <v>0</v>
      </c>
      <c r="AJ61" s="11"/>
      <c r="AK61" s="9">
        <f t="shared" ca="1" si="32"/>
        <v>0</v>
      </c>
      <c r="AL61" s="11"/>
      <c r="AM61" s="9">
        <f t="shared" ca="1" si="13"/>
        <v>0</v>
      </c>
      <c r="AN61" s="11"/>
      <c r="AO61" s="9">
        <f t="shared" ca="1" si="9"/>
        <v>0</v>
      </c>
      <c r="AP61" s="11"/>
      <c r="AQ61" s="9">
        <f t="shared" ca="1" si="10"/>
        <v>0</v>
      </c>
      <c r="AR61" s="11"/>
      <c r="AS61" s="9">
        <f t="shared" ca="1" si="11"/>
        <v>0</v>
      </c>
      <c r="AT61" s="11"/>
      <c r="AU61" s="9">
        <f t="shared" ca="1" si="12"/>
        <v>0</v>
      </c>
      <c r="AV61" s="11"/>
      <c r="AW61" s="9">
        <f t="shared" ca="1" si="33"/>
        <v>0</v>
      </c>
      <c r="AX61" s="11"/>
      <c r="AY61" s="9">
        <f t="shared" ca="1" si="34"/>
        <v>0</v>
      </c>
      <c r="AZ61" s="11"/>
      <c r="BA61" s="9">
        <f t="shared" ca="1" si="35"/>
        <v>0</v>
      </c>
      <c r="BB61" s="11"/>
      <c r="BC61" s="9">
        <f t="shared" ca="1" si="36"/>
        <v>0</v>
      </c>
    </row>
    <row r="62" spans="2:55" x14ac:dyDescent="0.25">
      <c r="B62" s="11"/>
      <c r="C62" s="9">
        <f t="shared" ca="1" si="39"/>
        <v>0</v>
      </c>
      <c r="D62" s="11"/>
      <c r="E62" s="9">
        <f t="shared" ca="1" si="39"/>
        <v>0</v>
      </c>
      <c r="F62" s="11"/>
      <c r="G62" s="9"/>
      <c r="H62" s="11"/>
      <c r="I62" s="9">
        <f t="shared" ca="1" si="16"/>
        <v>0</v>
      </c>
      <c r="J62" s="11"/>
      <c r="K62" s="9">
        <f t="shared" ca="1" si="20"/>
        <v>0</v>
      </c>
      <c r="L62" s="11"/>
      <c r="M62" s="9">
        <f t="shared" ca="1" si="38"/>
        <v>0</v>
      </c>
      <c r="N62" s="11"/>
      <c r="O62" s="9">
        <f t="shared" ca="1" si="21"/>
        <v>0</v>
      </c>
      <c r="P62" s="11"/>
      <c r="Q62" s="9">
        <f t="shared" ca="1" si="22"/>
        <v>0</v>
      </c>
      <c r="R62" s="11"/>
      <c r="S62" s="9">
        <f t="shared" ca="1" si="23"/>
        <v>0</v>
      </c>
      <c r="T62" s="11"/>
      <c r="U62" s="9">
        <f t="shared" ca="1" si="24"/>
        <v>0</v>
      </c>
      <c r="V62" s="11"/>
      <c r="W62" s="9">
        <f t="shared" ca="1" si="25"/>
        <v>0</v>
      </c>
      <c r="X62" s="11"/>
      <c r="Y62" s="9">
        <f t="shared" ca="1" si="26"/>
        <v>0</v>
      </c>
      <c r="Z62" s="11"/>
      <c r="AA62" s="9">
        <f t="shared" ca="1" si="27"/>
        <v>0</v>
      </c>
      <c r="AB62" s="11"/>
      <c r="AC62" s="9">
        <f t="shared" ca="1" si="28"/>
        <v>0</v>
      </c>
      <c r="AD62" s="11"/>
      <c r="AE62" s="9">
        <f t="shared" ca="1" si="29"/>
        <v>0</v>
      </c>
      <c r="AF62" s="11"/>
      <c r="AG62" s="9">
        <f t="shared" ca="1" si="30"/>
        <v>0</v>
      </c>
      <c r="AH62" s="11"/>
      <c r="AI62" s="9">
        <f t="shared" ca="1" si="31"/>
        <v>0</v>
      </c>
      <c r="AJ62" s="11"/>
      <c r="AK62" s="9">
        <f t="shared" ca="1" si="32"/>
        <v>0</v>
      </c>
      <c r="AL62" s="11"/>
      <c r="AM62" s="9">
        <f t="shared" ca="1" si="13"/>
        <v>0</v>
      </c>
      <c r="AN62" s="11"/>
      <c r="AO62" s="9">
        <f t="shared" ca="1" si="9"/>
        <v>0</v>
      </c>
      <c r="AP62" s="11"/>
      <c r="AQ62" s="9">
        <f t="shared" ca="1" si="10"/>
        <v>0</v>
      </c>
      <c r="AR62" s="11"/>
      <c r="AS62" s="9">
        <f t="shared" ca="1" si="11"/>
        <v>0</v>
      </c>
      <c r="AT62" s="11"/>
      <c r="AU62" s="9">
        <f t="shared" ca="1" si="12"/>
        <v>0</v>
      </c>
      <c r="AV62" s="11"/>
      <c r="AW62" s="9">
        <f t="shared" ca="1" si="33"/>
        <v>0</v>
      </c>
      <c r="AX62" s="11"/>
      <c r="AY62" s="9">
        <f t="shared" ca="1" si="34"/>
        <v>0</v>
      </c>
      <c r="AZ62" s="11"/>
      <c r="BA62" s="9">
        <f t="shared" ca="1" si="35"/>
        <v>0</v>
      </c>
      <c r="BB62" s="11"/>
      <c r="BC62" s="9">
        <f t="shared" ca="1" si="36"/>
        <v>0</v>
      </c>
    </row>
    <row r="63" spans="2:55" x14ac:dyDescent="0.25">
      <c r="B63" s="11"/>
      <c r="C63" s="9">
        <f t="shared" ca="1" si="39"/>
        <v>0</v>
      </c>
      <c r="D63" s="11"/>
      <c r="E63" s="9">
        <f t="shared" ca="1" si="39"/>
        <v>0</v>
      </c>
      <c r="F63" s="11"/>
      <c r="G63" s="9"/>
      <c r="H63" s="11"/>
      <c r="I63" s="9">
        <f t="shared" ca="1" si="16"/>
        <v>0</v>
      </c>
      <c r="J63" s="11"/>
      <c r="K63" s="9">
        <f t="shared" ca="1" si="20"/>
        <v>0</v>
      </c>
      <c r="L63" s="11"/>
      <c r="M63" s="9">
        <f t="shared" ca="1" si="38"/>
        <v>0</v>
      </c>
      <c r="N63" s="11"/>
      <c r="O63" s="9">
        <f t="shared" ca="1" si="21"/>
        <v>0</v>
      </c>
      <c r="P63" s="11"/>
      <c r="Q63" s="9">
        <f t="shared" ca="1" si="22"/>
        <v>0</v>
      </c>
      <c r="R63" s="11"/>
      <c r="S63" s="9">
        <f t="shared" ca="1" si="23"/>
        <v>0</v>
      </c>
      <c r="T63" s="11"/>
      <c r="U63" s="9">
        <f t="shared" ca="1" si="24"/>
        <v>0</v>
      </c>
      <c r="V63" s="11"/>
      <c r="W63" s="9">
        <f t="shared" ca="1" si="25"/>
        <v>0</v>
      </c>
      <c r="X63" s="11"/>
      <c r="Y63" s="9">
        <f t="shared" ca="1" si="26"/>
        <v>0</v>
      </c>
      <c r="Z63" s="11"/>
      <c r="AA63" s="9">
        <f t="shared" ca="1" si="27"/>
        <v>0</v>
      </c>
      <c r="AB63" s="11"/>
      <c r="AC63" s="9">
        <f t="shared" ca="1" si="28"/>
        <v>0</v>
      </c>
      <c r="AD63" s="11"/>
      <c r="AE63" s="9">
        <f t="shared" ca="1" si="29"/>
        <v>0</v>
      </c>
      <c r="AF63" s="11"/>
      <c r="AG63" s="9">
        <f t="shared" ca="1" si="30"/>
        <v>0</v>
      </c>
      <c r="AH63" s="11"/>
      <c r="AI63" s="9">
        <f t="shared" ca="1" si="31"/>
        <v>0</v>
      </c>
      <c r="AJ63" s="11"/>
      <c r="AK63" s="9">
        <f t="shared" ca="1" si="32"/>
        <v>0</v>
      </c>
      <c r="AL63" s="11"/>
      <c r="AM63" s="9">
        <f t="shared" ca="1" si="13"/>
        <v>0</v>
      </c>
      <c r="AN63" s="11"/>
      <c r="AO63" s="9">
        <f t="shared" ca="1" si="9"/>
        <v>0</v>
      </c>
      <c r="AP63" s="11"/>
      <c r="AQ63" s="9">
        <f t="shared" ca="1" si="10"/>
        <v>0</v>
      </c>
      <c r="AR63" s="11"/>
      <c r="AS63" s="9">
        <f t="shared" ca="1" si="11"/>
        <v>0</v>
      </c>
      <c r="AT63" s="11"/>
      <c r="AU63" s="9">
        <f t="shared" ca="1" si="12"/>
        <v>0</v>
      </c>
      <c r="AV63" s="11"/>
      <c r="AW63" s="9">
        <f t="shared" ca="1" si="33"/>
        <v>0</v>
      </c>
      <c r="AX63" s="11"/>
      <c r="AY63" s="9">
        <f t="shared" ca="1" si="34"/>
        <v>0</v>
      </c>
      <c r="AZ63" s="11"/>
      <c r="BA63" s="9">
        <f t="shared" ca="1" si="35"/>
        <v>0</v>
      </c>
      <c r="BB63" s="11"/>
      <c r="BC63" s="9">
        <f t="shared" ca="1" si="36"/>
        <v>0</v>
      </c>
    </row>
    <row r="64" spans="2:55" x14ac:dyDescent="0.25">
      <c r="B64" s="11"/>
      <c r="C64" s="9">
        <f t="shared" ca="1" si="39"/>
        <v>0</v>
      </c>
      <c r="D64" s="11"/>
      <c r="E64" s="9">
        <f t="shared" ca="1" si="39"/>
        <v>0</v>
      </c>
      <c r="F64" s="11"/>
      <c r="G64" s="9"/>
      <c r="H64" s="11"/>
      <c r="I64" s="9">
        <f t="shared" ca="1" si="16"/>
        <v>0</v>
      </c>
      <c r="J64" s="11"/>
      <c r="K64" s="9">
        <f t="shared" ca="1" si="20"/>
        <v>0</v>
      </c>
      <c r="L64" s="11"/>
      <c r="M64" s="9">
        <f t="shared" ca="1" si="38"/>
        <v>0</v>
      </c>
      <c r="N64" s="11"/>
      <c r="O64" s="9">
        <f t="shared" ca="1" si="21"/>
        <v>0</v>
      </c>
      <c r="P64" s="11"/>
      <c r="Q64" s="9">
        <f t="shared" ca="1" si="22"/>
        <v>0</v>
      </c>
      <c r="R64" s="11"/>
      <c r="S64" s="9">
        <f t="shared" ca="1" si="23"/>
        <v>0</v>
      </c>
      <c r="T64" s="11"/>
      <c r="U64" s="9">
        <f t="shared" ca="1" si="24"/>
        <v>0</v>
      </c>
      <c r="V64" s="11"/>
      <c r="W64" s="9">
        <f t="shared" ca="1" si="25"/>
        <v>0</v>
      </c>
      <c r="X64" s="11"/>
      <c r="Y64" s="9">
        <f t="shared" ca="1" si="26"/>
        <v>0</v>
      </c>
      <c r="Z64" s="11"/>
      <c r="AA64" s="9">
        <f t="shared" ca="1" si="27"/>
        <v>0</v>
      </c>
      <c r="AB64" s="11"/>
      <c r="AC64" s="9">
        <f t="shared" ca="1" si="28"/>
        <v>0</v>
      </c>
      <c r="AD64" s="11"/>
      <c r="AE64" s="9">
        <f t="shared" ca="1" si="29"/>
        <v>0</v>
      </c>
      <c r="AF64" s="11"/>
      <c r="AG64" s="9">
        <f t="shared" ca="1" si="30"/>
        <v>0</v>
      </c>
      <c r="AH64" s="11"/>
      <c r="AI64" s="9">
        <f t="shared" ca="1" si="31"/>
        <v>0</v>
      </c>
      <c r="AJ64" s="11"/>
      <c r="AK64" s="9">
        <f t="shared" ca="1" si="32"/>
        <v>0</v>
      </c>
      <c r="AL64" s="11"/>
      <c r="AM64" s="9">
        <f t="shared" ca="1" si="13"/>
        <v>0</v>
      </c>
      <c r="AN64" s="11"/>
      <c r="AO64" s="9">
        <f t="shared" ca="1" si="9"/>
        <v>0</v>
      </c>
      <c r="AP64" s="11"/>
      <c r="AQ64" s="9">
        <f t="shared" ca="1" si="10"/>
        <v>0</v>
      </c>
      <c r="AR64" s="11"/>
      <c r="AS64" s="9">
        <f t="shared" ca="1" si="11"/>
        <v>0</v>
      </c>
      <c r="AT64" s="11"/>
      <c r="AU64" s="9">
        <f t="shared" ca="1" si="12"/>
        <v>0</v>
      </c>
      <c r="AV64" s="11"/>
      <c r="AW64" s="9">
        <f t="shared" ca="1" si="33"/>
        <v>0</v>
      </c>
      <c r="AX64" s="11"/>
      <c r="AY64" s="9">
        <f t="shared" ca="1" si="34"/>
        <v>0</v>
      </c>
      <c r="AZ64" s="11"/>
      <c r="BA64" s="9">
        <f t="shared" ca="1" si="35"/>
        <v>0</v>
      </c>
      <c r="BB64" s="11"/>
      <c r="BC64" s="9">
        <f t="shared" ca="1" si="36"/>
        <v>0</v>
      </c>
    </row>
    <row r="65" spans="2:55" x14ac:dyDescent="0.25">
      <c r="B65" s="11"/>
      <c r="C65" s="9">
        <f t="shared" ca="1" si="39"/>
        <v>0</v>
      </c>
      <c r="D65" s="11"/>
      <c r="E65" s="9">
        <f t="shared" ca="1" si="39"/>
        <v>0</v>
      </c>
      <c r="F65" s="11"/>
      <c r="G65" s="9"/>
      <c r="H65" s="11"/>
      <c r="I65" s="9">
        <f t="shared" ca="1" si="16"/>
        <v>0</v>
      </c>
      <c r="J65" s="11"/>
      <c r="K65" s="9">
        <f t="shared" ca="1" si="20"/>
        <v>0</v>
      </c>
      <c r="L65" s="11"/>
      <c r="M65" s="9">
        <f t="shared" ca="1" si="38"/>
        <v>0</v>
      </c>
      <c r="N65" s="11"/>
      <c r="O65" s="9">
        <f t="shared" ca="1" si="21"/>
        <v>0</v>
      </c>
      <c r="P65" s="11"/>
      <c r="Q65" s="9">
        <f t="shared" ca="1" si="22"/>
        <v>0</v>
      </c>
      <c r="R65" s="11"/>
      <c r="S65" s="9">
        <f t="shared" ca="1" si="23"/>
        <v>0</v>
      </c>
      <c r="T65" s="11"/>
      <c r="U65" s="9">
        <f t="shared" ca="1" si="24"/>
        <v>0</v>
      </c>
      <c r="V65" s="11"/>
      <c r="W65" s="9">
        <f t="shared" ca="1" si="25"/>
        <v>0</v>
      </c>
      <c r="X65" s="11"/>
      <c r="Y65" s="9">
        <f t="shared" ca="1" si="26"/>
        <v>0</v>
      </c>
      <c r="Z65" s="11"/>
      <c r="AA65" s="9">
        <f t="shared" ca="1" si="27"/>
        <v>0</v>
      </c>
      <c r="AB65" s="11"/>
      <c r="AC65" s="9">
        <f t="shared" ca="1" si="28"/>
        <v>0</v>
      </c>
      <c r="AD65" s="11"/>
      <c r="AE65" s="9">
        <f t="shared" ca="1" si="29"/>
        <v>0</v>
      </c>
      <c r="AF65" s="11"/>
      <c r="AG65" s="9">
        <f t="shared" ca="1" si="30"/>
        <v>0</v>
      </c>
      <c r="AH65" s="11"/>
      <c r="AI65" s="9">
        <f t="shared" ca="1" si="31"/>
        <v>0</v>
      </c>
      <c r="AJ65" s="11"/>
      <c r="AK65" s="9">
        <f t="shared" ca="1" si="32"/>
        <v>0</v>
      </c>
      <c r="AL65" s="11"/>
      <c r="AM65" s="9">
        <f t="shared" ca="1" si="13"/>
        <v>0</v>
      </c>
      <c r="AN65" s="11"/>
      <c r="AO65" s="9">
        <f t="shared" ca="1" si="9"/>
        <v>0</v>
      </c>
      <c r="AP65" s="11"/>
      <c r="AQ65" s="9">
        <f t="shared" ca="1" si="10"/>
        <v>0</v>
      </c>
      <c r="AR65" s="11"/>
      <c r="AS65" s="9">
        <f t="shared" ca="1" si="11"/>
        <v>0</v>
      </c>
      <c r="AT65" s="11"/>
      <c r="AU65" s="9">
        <f t="shared" ca="1" si="12"/>
        <v>0</v>
      </c>
      <c r="AV65" s="11"/>
      <c r="AW65" s="9">
        <f t="shared" ca="1" si="33"/>
        <v>0</v>
      </c>
      <c r="AX65" s="11"/>
      <c r="AY65" s="9">
        <f t="shared" ca="1" si="34"/>
        <v>0</v>
      </c>
      <c r="AZ65" s="11"/>
      <c r="BA65" s="9">
        <f t="shared" ca="1" si="35"/>
        <v>0</v>
      </c>
      <c r="BB65" s="11"/>
      <c r="BC65" s="9">
        <f t="shared" ca="1" si="36"/>
        <v>0</v>
      </c>
    </row>
    <row r="66" spans="2:55" x14ac:dyDescent="0.25">
      <c r="B66" s="11"/>
      <c r="C66" s="9">
        <f t="shared" ca="1" si="39"/>
        <v>0</v>
      </c>
      <c r="D66" s="11"/>
      <c r="E66" s="9">
        <f t="shared" ca="1" si="39"/>
        <v>0</v>
      </c>
      <c r="F66" s="11"/>
      <c r="G66" s="9"/>
      <c r="H66" s="11"/>
      <c r="I66" s="9">
        <f t="shared" ca="1" si="16"/>
        <v>0</v>
      </c>
      <c r="J66" s="11"/>
      <c r="K66" s="9">
        <f t="shared" ca="1" si="20"/>
        <v>0</v>
      </c>
      <c r="L66" s="11"/>
      <c r="M66" s="9">
        <f t="shared" ca="1" si="38"/>
        <v>0</v>
      </c>
      <c r="N66" s="11"/>
      <c r="O66" s="9">
        <f t="shared" ca="1" si="21"/>
        <v>0</v>
      </c>
      <c r="P66" s="11"/>
      <c r="Q66" s="9">
        <f t="shared" ca="1" si="22"/>
        <v>0</v>
      </c>
      <c r="R66" s="11"/>
      <c r="S66" s="9">
        <f t="shared" ca="1" si="23"/>
        <v>0</v>
      </c>
      <c r="T66" s="11"/>
      <c r="U66" s="9">
        <f t="shared" ca="1" si="24"/>
        <v>0</v>
      </c>
      <c r="V66" s="11"/>
      <c r="W66" s="9">
        <f t="shared" ca="1" si="25"/>
        <v>0</v>
      </c>
      <c r="X66" s="11"/>
      <c r="Y66" s="9">
        <f t="shared" ca="1" si="26"/>
        <v>0</v>
      </c>
      <c r="Z66" s="11"/>
      <c r="AA66" s="9">
        <f t="shared" ca="1" si="27"/>
        <v>0</v>
      </c>
      <c r="AB66" s="11"/>
      <c r="AC66" s="9">
        <f t="shared" ca="1" si="28"/>
        <v>0</v>
      </c>
      <c r="AD66" s="11"/>
      <c r="AE66" s="9">
        <f t="shared" ca="1" si="29"/>
        <v>0</v>
      </c>
      <c r="AF66" s="11"/>
      <c r="AG66" s="9">
        <f t="shared" ca="1" si="30"/>
        <v>0</v>
      </c>
      <c r="AH66" s="11"/>
      <c r="AI66" s="9">
        <f t="shared" ca="1" si="31"/>
        <v>0</v>
      </c>
      <c r="AJ66" s="11"/>
      <c r="AK66" s="9">
        <f t="shared" ca="1" si="32"/>
        <v>0</v>
      </c>
      <c r="AL66" s="11"/>
      <c r="AM66" s="9">
        <f t="shared" ca="1" si="13"/>
        <v>0</v>
      </c>
      <c r="AN66" s="11"/>
      <c r="AO66" s="9">
        <f t="shared" ca="1" si="9"/>
        <v>0</v>
      </c>
      <c r="AP66" s="11"/>
      <c r="AQ66" s="9">
        <f t="shared" ca="1" si="10"/>
        <v>0</v>
      </c>
      <c r="AR66" s="11"/>
      <c r="AS66" s="9">
        <f t="shared" ca="1" si="11"/>
        <v>0</v>
      </c>
      <c r="AT66" s="11"/>
      <c r="AU66" s="9">
        <f t="shared" ca="1" si="12"/>
        <v>0</v>
      </c>
      <c r="AV66" s="11"/>
      <c r="AW66" s="9">
        <f t="shared" ca="1" si="33"/>
        <v>0</v>
      </c>
      <c r="AX66" s="11"/>
      <c r="AY66" s="9">
        <f t="shared" ca="1" si="34"/>
        <v>0</v>
      </c>
      <c r="AZ66" s="11"/>
      <c r="BA66" s="9">
        <f t="shared" ca="1" si="35"/>
        <v>0</v>
      </c>
      <c r="BB66" s="11"/>
      <c r="BC66" s="9">
        <f t="shared" ca="1" si="36"/>
        <v>0</v>
      </c>
    </row>
    <row r="67" spans="2:55" x14ac:dyDescent="0.25">
      <c r="B67" s="11"/>
      <c r="C67" s="9">
        <f t="shared" ca="1" si="39"/>
        <v>0</v>
      </c>
      <c r="D67" s="11"/>
      <c r="E67" s="9">
        <f t="shared" ca="1" si="39"/>
        <v>0</v>
      </c>
      <c r="F67" s="11"/>
      <c r="G67" s="9"/>
      <c r="H67" s="11"/>
      <c r="I67" s="9">
        <f t="shared" ca="1" si="16"/>
        <v>0</v>
      </c>
      <c r="J67" s="11"/>
      <c r="K67" s="9">
        <f t="shared" ca="1" si="20"/>
        <v>0</v>
      </c>
      <c r="L67" s="11"/>
      <c r="M67" s="9">
        <f t="shared" ca="1" si="38"/>
        <v>0</v>
      </c>
      <c r="N67" s="11"/>
      <c r="O67" s="9">
        <f t="shared" ca="1" si="21"/>
        <v>0</v>
      </c>
      <c r="P67" s="11"/>
      <c r="Q67" s="9">
        <f t="shared" ca="1" si="22"/>
        <v>0</v>
      </c>
      <c r="R67" s="11"/>
      <c r="S67" s="9">
        <f t="shared" ca="1" si="23"/>
        <v>0</v>
      </c>
      <c r="T67" s="11"/>
      <c r="U67" s="9">
        <f t="shared" ca="1" si="24"/>
        <v>0</v>
      </c>
      <c r="V67" s="11"/>
      <c r="W67" s="9">
        <f t="shared" ca="1" si="25"/>
        <v>0</v>
      </c>
      <c r="X67" s="11"/>
      <c r="Y67" s="9">
        <f t="shared" ca="1" si="26"/>
        <v>0</v>
      </c>
      <c r="Z67" s="11"/>
      <c r="AA67" s="9">
        <f t="shared" ca="1" si="27"/>
        <v>0</v>
      </c>
      <c r="AB67" s="11"/>
      <c r="AC67" s="9">
        <f t="shared" ca="1" si="28"/>
        <v>0</v>
      </c>
      <c r="AD67" s="11"/>
      <c r="AE67" s="9">
        <f t="shared" ca="1" si="29"/>
        <v>0</v>
      </c>
      <c r="AF67" s="11"/>
      <c r="AG67" s="9">
        <f t="shared" ca="1" si="30"/>
        <v>0</v>
      </c>
      <c r="AH67" s="11"/>
      <c r="AI67" s="9">
        <f t="shared" ca="1" si="31"/>
        <v>0</v>
      </c>
      <c r="AJ67" s="11"/>
      <c r="AK67" s="9">
        <f t="shared" ca="1" si="32"/>
        <v>0</v>
      </c>
      <c r="AL67" s="11"/>
      <c r="AM67" s="9">
        <f t="shared" ca="1" si="13"/>
        <v>0</v>
      </c>
      <c r="AN67" s="11"/>
      <c r="AO67" s="9">
        <f t="shared" ca="1" si="9"/>
        <v>0</v>
      </c>
      <c r="AP67" s="11"/>
      <c r="AQ67" s="9">
        <f t="shared" ca="1" si="10"/>
        <v>0</v>
      </c>
      <c r="AR67" s="11"/>
      <c r="AS67" s="9">
        <f t="shared" ca="1" si="11"/>
        <v>0</v>
      </c>
      <c r="AT67" s="11"/>
      <c r="AU67" s="9">
        <f t="shared" ca="1" si="12"/>
        <v>0</v>
      </c>
      <c r="AV67" s="11"/>
      <c r="AW67" s="9">
        <f t="shared" ca="1" si="33"/>
        <v>0</v>
      </c>
      <c r="AX67" s="11"/>
      <c r="AY67" s="9">
        <f t="shared" ca="1" si="34"/>
        <v>0</v>
      </c>
      <c r="AZ67" s="11"/>
      <c r="BA67" s="9">
        <f t="shared" ca="1" si="35"/>
        <v>0</v>
      </c>
      <c r="BB67" s="11"/>
      <c r="BC67" s="9">
        <f t="shared" ca="1" si="36"/>
        <v>0</v>
      </c>
    </row>
    <row r="68" spans="2:55" x14ac:dyDescent="0.25">
      <c r="B68" s="11"/>
      <c r="C68" s="9">
        <f t="shared" ca="1" si="39"/>
        <v>0</v>
      </c>
      <c r="D68" s="11"/>
      <c r="E68" s="9">
        <f t="shared" ca="1" si="39"/>
        <v>0</v>
      </c>
      <c r="F68" s="11"/>
      <c r="G68" s="9"/>
      <c r="H68" s="11"/>
      <c r="I68" s="9">
        <f t="shared" ca="1" si="16"/>
        <v>0</v>
      </c>
      <c r="J68" s="11"/>
      <c r="K68" s="9">
        <f t="shared" ca="1" si="20"/>
        <v>0</v>
      </c>
      <c r="L68" s="11"/>
      <c r="M68" s="9">
        <f t="shared" ca="1" si="38"/>
        <v>0</v>
      </c>
      <c r="N68" s="11"/>
      <c r="O68" s="9">
        <f t="shared" ca="1" si="21"/>
        <v>0</v>
      </c>
      <c r="P68" s="11"/>
      <c r="Q68" s="9">
        <f t="shared" ca="1" si="22"/>
        <v>0</v>
      </c>
      <c r="R68" s="11"/>
      <c r="S68" s="9">
        <f t="shared" ca="1" si="23"/>
        <v>0</v>
      </c>
      <c r="T68" s="11"/>
      <c r="U68" s="9">
        <f t="shared" ca="1" si="24"/>
        <v>0</v>
      </c>
      <c r="V68" s="11"/>
      <c r="W68" s="9">
        <f t="shared" ca="1" si="25"/>
        <v>0</v>
      </c>
      <c r="X68" s="11"/>
      <c r="Y68" s="9">
        <f t="shared" ca="1" si="26"/>
        <v>0</v>
      </c>
      <c r="Z68" s="11"/>
      <c r="AA68" s="9">
        <f t="shared" ca="1" si="27"/>
        <v>0</v>
      </c>
      <c r="AB68" s="11"/>
      <c r="AC68" s="9">
        <f t="shared" ca="1" si="28"/>
        <v>0</v>
      </c>
      <c r="AD68" s="11"/>
      <c r="AE68" s="9">
        <f t="shared" ca="1" si="29"/>
        <v>0</v>
      </c>
      <c r="AF68" s="11"/>
      <c r="AG68" s="9">
        <f t="shared" ca="1" si="30"/>
        <v>0</v>
      </c>
      <c r="AH68" s="11"/>
      <c r="AI68" s="9">
        <f t="shared" ca="1" si="31"/>
        <v>0</v>
      </c>
      <c r="AJ68" s="11"/>
      <c r="AK68" s="9">
        <f t="shared" ca="1" si="32"/>
        <v>0</v>
      </c>
      <c r="AL68" s="11"/>
      <c r="AM68" s="9">
        <f t="shared" ca="1" si="13"/>
        <v>0</v>
      </c>
      <c r="AN68" s="11"/>
      <c r="AO68" s="9">
        <f t="shared" ca="1" si="9"/>
        <v>0</v>
      </c>
      <c r="AP68" s="11"/>
      <c r="AQ68" s="9">
        <f t="shared" ca="1" si="10"/>
        <v>0</v>
      </c>
      <c r="AR68" s="11"/>
      <c r="AS68" s="9">
        <f t="shared" ca="1" si="11"/>
        <v>0</v>
      </c>
      <c r="AT68" s="11"/>
      <c r="AU68" s="9">
        <f t="shared" ca="1" si="12"/>
        <v>0</v>
      </c>
      <c r="AV68" s="11"/>
      <c r="AW68" s="9">
        <f t="shared" ca="1" si="33"/>
        <v>0</v>
      </c>
      <c r="AX68" s="11"/>
      <c r="AY68" s="9">
        <f t="shared" ca="1" si="34"/>
        <v>0</v>
      </c>
      <c r="AZ68" s="11"/>
      <c r="BA68" s="9">
        <f t="shared" ca="1" si="35"/>
        <v>0</v>
      </c>
      <c r="BB68" s="11"/>
      <c r="BC68" s="9">
        <f t="shared" ca="1" si="36"/>
        <v>0</v>
      </c>
    </row>
    <row r="69" spans="2:55" x14ac:dyDescent="0.25">
      <c r="B69" s="11"/>
      <c r="C69" s="9">
        <f t="shared" ref="C69:E84" ca="1" si="40">IFERROR(VLOOKUP(B69,INDIRECT($A$1&amp;"!f1:z5000"),3,FALSE),0)</f>
        <v>0</v>
      </c>
      <c r="D69" s="11"/>
      <c r="E69" s="9">
        <f t="shared" ca="1" si="40"/>
        <v>0</v>
      </c>
      <c r="F69" s="11"/>
      <c r="G69" s="9"/>
      <c r="H69" s="11"/>
      <c r="I69" s="9">
        <f t="shared" ca="1" si="16"/>
        <v>0</v>
      </c>
      <c r="J69" s="11"/>
      <c r="K69" s="9">
        <f t="shared" ca="1" si="20"/>
        <v>0</v>
      </c>
      <c r="L69" s="11"/>
      <c r="M69" s="9">
        <f t="shared" ca="1" si="38"/>
        <v>0</v>
      </c>
      <c r="N69" s="11"/>
      <c r="O69" s="9">
        <f t="shared" ca="1" si="21"/>
        <v>0</v>
      </c>
      <c r="P69" s="11"/>
      <c r="Q69" s="9">
        <f t="shared" ca="1" si="22"/>
        <v>0</v>
      </c>
      <c r="R69" s="11"/>
      <c r="S69" s="9">
        <f t="shared" ca="1" si="23"/>
        <v>0</v>
      </c>
      <c r="T69" s="11"/>
      <c r="U69" s="9">
        <f t="shared" ca="1" si="24"/>
        <v>0</v>
      </c>
      <c r="V69" s="11"/>
      <c r="W69" s="9">
        <f t="shared" ca="1" si="25"/>
        <v>0</v>
      </c>
      <c r="X69" s="11"/>
      <c r="Y69" s="9">
        <f t="shared" ca="1" si="26"/>
        <v>0</v>
      </c>
      <c r="Z69" s="11"/>
      <c r="AA69" s="9">
        <f t="shared" ca="1" si="27"/>
        <v>0</v>
      </c>
      <c r="AB69" s="11"/>
      <c r="AC69" s="9">
        <f t="shared" ca="1" si="28"/>
        <v>0</v>
      </c>
      <c r="AD69" s="11"/>
      <c r="AE69" s="9">
        <f t="shared" ca="1" si="29"/>
        <v>0</v>
      </c>
      <c r="AF69" s="11"/>
      <c r="AG69" s="9">
        <f t="shared" ca="1" si="30"/>
        <v>0</v>
      </c>
      <c r="AH69" s="11"/>
      <c r="AI69" s="9">
        <f t="shared" ca="1" si="31"/>
        <v>0</v>
      </c>
      <c r="AJ69" s="11"/>
      <c r="AK69" s="9">
        <f t="shared" ca="1" si="32"/>
        <v>0</v>
      </c>
      <c r="AL69" s="11"/>
      <c r="AM69" s="9">
        <f t="shared" ca="1" si="13"/>
        <v>0</v>
      </c>
      <c r="AN69" s="11"/>
      <c r="AO69" s="9">
        <f t="shared" ref="AO69:AO97" ca="1" si="41">IFERROR(VLOOKUP(AN69,INDIRECT($A$1&amp;"!f1:z5000"),3,FALSE),0)</f>
        <v>0</v>
      </c>
      <c r="AP69" s="11"/>
      <c r="AQ69" s="9">
        <f t="shared" ref="AQ69:AQ97" ca="1" si="42">IFERROR(VLOOKUP(AP69,INDIRECT($A$1&amp;"!f1:z5000"),3,FALSE),0)</f>
        <v>0</v>
      </c>
      <c r="AR69" s="11"/>
      <c r="AS69" s="9">
        <f t="shared" ref="AS69:AS97" ca="1" si="43">IFERROR(VLOOKUP(AR69,INDIRECT($A$1&amp;"!f1:z5000"),3,FALSE),0)</f>
        <v>0</v>
      </c>
      <c r="AT69" s="11"/>
      <c r="AU69" s="9">
        <f t="shared" ref="AU69:AU97" ca="1" si="44">IFERROR(VLOOKUP(AT69,INDIRECT($A$1&amp;"!f1:z5000"),3,FALSE),0)</f>
        <v>0</v>
      </c>
      <c r="AV69" s="11"/>
      <c r="AW69" s="9">
        <f t="shared" ca="1" si="33"/>
        <v>0</v>
      </c>
      <c r="AX69" s="11"/>
      <c r="AY69" s="9">
        <f t="shared" ca="1" si="34"/>
        <v>0</v>
      </c>
      <c r="AZ69" s="11"/>
      <c r="BA69" s="9">
        <f t="shared" ca="1" si="35"/>
        <v>0</v>
      </c>
      <c r="BB69" s="11"/>
      <c r="BC69" s="9">
        <f t="shared" ca="1" si="36"/>
        <v>0</v>
      </c>
    </row>
    <row r="70" spans="2:55" x14ac:dyDescent="0.25">
      <c r="B70" s="11"/>
      <c r="C70" s="9">
        <f t="shared" ca="1" si="40"/>
        <v>0</v>
      </c>
      <c r="D70" s="11"/>
      <c r="E70" s="9">
        <f t="shared" ca="1" si="40"/>
        <v>0</v>
      </c>
      <c r="F70" s="11"/>
      <c r="G70" s="9"/>
      <c r="H70" s="11"/>
      <c r="I70" s="9">
        <f t="shared" ca="1" si="16"/>
        <v>0</v>
      </c>
      <c r="J70" s="11"/>
      <c r="K70" s="9">
        <f t="shared" ca="1" si="20"/>
        <v>0</v>
      </c>
      <c r="L70" s="11"/>
      <c r="M70" s="9">
        <f t="shared" ca="1" si="38"/>
        <v>0</v>
      </c>
      <c r="N70" s="11"/>
      <c r="O70" s="9">
        <f t="shared" ca="1" si="21"/>
        <v>0</v>
      </c>
      <c r="P70" s="11"/>
      <c r="Q70" s="9">
        <f t="shared" ca="1" si="22"/>
        <v>0</v>
      </c>
      <c r="R70" s="11"/>
      <c r="S70" s="9">
        <f t="shared" ca="1" si="23"/>
        <v>0</v>
      </c>
      <c r="T70" s="11"/>
      <c r="U70" s="9">
        <f t="shared" ca="1" si="24"/>
        <v>0</v>
      </c>
      <c r="V70" s="11"/>
      <c r="W70" s="9">
        <f t="shared" ca="1" si="25"/>
        <v>0</v>
      </c>
      <c r="X70" s="11"/>
      <c r="Y70" s="9">
        <f t="shared" ca="1" si="26"/>
        <v>0</v>
      </c>
      <c r="Z70" s="11"/>
      <c r="AA70" s="9">
        <f t="shared" ca="1" si="27"/>
        <v>0</v>
      </c>
      <c r="AB70" s="11"/>
      <c r="AC70" s="9">
        <f t="shared" ca="1" si="28"/>
        <v>0</v>
      </c>
      <c r="AD70" s="11"/>
      <c r="AE70" s="9">
        <f t="shared" ca="1" si="29"/>
        <v>0</v>
      </c>
      <c r="AF70" s="11"/>
      <c r="AG70" s="9">
        <f t="shared" ca="1" si="30"/>
        <v>0</v>
      </c>
      <c r="AH70" s="11"/>
      <c r="AI70" s="9">
        <f t="shared" ca="1" si="31"/>
        <v>0</v>
      </c>
      <c r="AJ70" s="11"/>
      <c r="AK70" s="9">
        <f t="shared" ca="1" si="32"/>
        <v>0</v>
      </c>
      <c r="AL70" s="11"/>
      <c r="AM70" s="9">
        <f t="shared" ref="AM70:AM97" ca="1" si="45">IFERROR(VLOOKUP(AL70,INDIRECT($A$1&amp;"!f1:z5000"),3,FALSE),0)</f>
        <v>0</v>
      </c>
      <c r="AN70" s="11"/>
      <c r="AO70" s="9">
        <f t="shared" ca="1" si="41"/>
        <v>0</v>
      </c>
      <c r="AP70" s="11"/>
      <c r="AQ70" s="9">
        <f t="shared" ca="1" si="42"/>
        <v>0</v>
      </c>
      <c r="AR70" s="11"/>
      <c r="AS70" s="9">
        <f t="shared" ca="1" si="43"/>
        <v>0</v>
      </c>
      <c r="AT70" s="11"/>
      <c r="AU70" s="9">
        <f t="shared" ca="1" si="44"/>
        <v>0</v>
      </c>
      <c r="AV70" s="11"/>
      <c r="AW70" s="9">
        <f t="shared" ca="1" si="33"/>
        <v>0</v>
      </c>
      <c r="AX70" s="11"/>
      <c r="AY70" s="9">
        <f t="shared" ca="1" si="34"/>
        <v>0</v>
      </c>
      <c r="AZ70" s="11"/>
      <c r="BA70" s="9">
        <f t="shared" ca="1" si="35"/>
        <v>0</v>
      </c>
      <c r="BB70" s="11"/>
      <c r="BC70" s="9">
        <f t="shared" ca="1" si="36"/>
        <v>0</v>
      </c>
    </row>
    <row r="71" spans="2:55" x14ac:dyDescent="0.25">
      <c r="B71" s="11"/>
      <c r="C71" s="9">
        <f t="shared" ca="1" si="40"/>
        <v>0</v>
      </c>
      <c r="D71" s="11"/>
      <c r="E71" s="9">
        <f t="shared" ca="1" si="40"/>
        <v>0</v>
      </c>
      <c r="F71" s="11"/>
      <c r="G71" s="9"/>
      <c r="H71" s="11"/>
      <c r="I71" s="9">
        <f t="shared" ca="1" si="16"/>
        <v>0</v>
      </c>
      <c r="J71" s="11"/>
      <c r="K71" s="9">
        <f t="shared" ca="1" si="20"/>
        <v>0</v>
      </c>
      <c r="L71" s="11"/>
      <c r="M71" s="9">
        <f t="shared" ca="1" si="38"/>
        <v>0</v>
      </c>
      <c r="N71" s="11"/>
      <c r="O71" s="9">
        <f t="shared" ca="1" si="21"/>
        <v>0</v>
      </c>
      <c r="P71" s="11"/>
      <c r="Q71" s="9">
        <f t="shared" ca="1" si="22"/>
        <v>0</v>
      </c>
      <c r="R71" s="11"/>
      <c r="S71" s="9">
        <f t="shared" ca="1" si="23"/>
        <v>0</v>
      </c>
      <c r="T71" s="11"/>
      <c r="U71" s="9">
        <f t="shared" ca="1" si="24"/>
        <v>0</v>
      </c>
      <c r="V71" s="11"/>
      <c r="W71" s="9">
        <f t="shared" ca="1" si="25"/>
        <v>0</v>
      </c>
      <c r="X71" s="11"/>
      <c r="Y71" s="9">
        <f t="shared" ca="1" si="26"/>
        <v>0</v>
      </c>
      <c r="Z71" s="11"/>
      <c r="AA71" s="9">
        <f t="shared" ca="1" si="27"/>
        <v>0</v>
      </c>
      <c r="AB71" s="11"/>
      <c r="AC71" s="9">
        <f t="shared" ca="1" si="28"/>
        <v>0</v>
      </c>
      <c r="AD71" s="11"/>
      <c r="AE71" s="9">
        <f t="shared" ca="1" si="29"/>
        <v>0</v>
      </c>
      <c r="AF71" s="11"/>
      <c r="AG71" s="9">
        <f t="shared" ca="1" si="30"/>
        <v>0</v>
      </c>
      <c r="AH71" s="11"/>
      <c r="AI71" s="9">
        <f t="shared" ca="1" si="31"/>
        <v>0</v>
      </c>
      <c r="AJ71" s="11"/>
      <c r="AK71" s="9">
        <f t="shared" ca="1" si="32"/>
        <v>0</v>
      </c>
      <c r="AL71" s="11"/>
      <c r="AM71" s="9">
        <f t="shared" ca="1" si="45"/>
        <v>0</v>
      </c>
      <c r="AN71" s="11"/>
      <c r="AO71" s="9">
        <f t="shared" ca="1" si="41"/>
        <v>0</v>
      </c>
      <c r="AP71" s="11"/>
      <c r="AQ71" s="9">
        <f t="shared" ca="1" si="42"/>
        <v>0</v>
      </c>
      <c r="AR71" s="11"/>
      <c r="AS71" s="9">
        <f t="shared" ca="1" si="43"/>
        <v>0</v>
      </c>
      <c r="AT71" s="11"/>
      <c r="AU71" s="9">
        <f t="shared" ca="1" si="44"/>
        <v>0</v>
      </c>
      <c r="AV71" s="11"/>
      <c r="AW71" s="9">
        <f t="shared" ca="1" si="33"/>
        <v>0</v>
      </c>
      <c r="AX71" s="11"/>
      <c r="AY71" s="9">
        <f t="shared" ca="1" si="34"/>
        <v>0</v>
      </c>
      <c r="AZ71" s="11"/>
      <c r="BA71" s="9">
        <f t="shared" ca="1" si="35"/>
        <v>0</v>
      </c>
      <c r="BB71" s="11"/>
      <c r="BC71" s="9">
        <f t="shared" ca="1" si="36"/>
        <v>0</v>
      </c>
    </row>
    <row r="72" spans="2:55" x14ac:dyDescent="0.25">
      <c r="B72" s="11"/>
      <c r="C72" s="9">
        <f t="shared" ca="1" si="40"/>
        <v>0</v>
      </c>
      <c r="D72" s="11"/>
      <c r="E72" s="9">
        <f t="shared" ca="1" si="40"/>
        <v>0</v>
      </c>
      <c r="F72" s="11"/>
      <c r="G72" s="9"/>
      <c r="H72" s="11"/>
      <c r="I72" s="9">
        <f t="shared" ca="1" si="16"/>
        <v>0</v>
      </c>
      <c r="J72" s="11"/>
      <c r="K72" s="9">
        <f t="shared" ca="1" si="20"/>
        <v>0</v>
      </c>
      <c r="L72" s="11"/>
      <c r="M72" s="9">
        <f t="shared" ca="1" si="38"/>
        <v>0</v>
      </c>
      <c r="N72" s="11"/>
      <c r="O72" s="9">
        <f t="shared" ca="1" si="21"/>
        <v>0</v>
      </c>
      <c r="P72" s="11"/>
      <c r="Q72" s="9">
        <f t="shared" ca="1" si="22"/>
        <v>0</v>
      </c>
      <c r="R72" s="11"/>
      <c r="S72" s="9">
        <f t="shared" ca="1" si="23"/>
        <v>0</v>
      </c>
      <c r="T72" s="11"/>
      <c r="U72" s="9">
        <f t="shared" ca="1" si="24"/>
        <v>0</v>
      </c>
      <c r="V72" s="11"/>
      <c r="W72" s="9">
        <f t="shared" ca="1" si="25"/>
        <v>0</v>
      </c>
      <c r="X72" s="11"/>
      <c r="Y72" s="9">
        <f t="shared" ca="1" si="26"/>
        <v>0</v>
      </c>
      <c r="Z72" s="11"/>
      <c r="AA72" s="9">
        <f t="shared" ca="1" si="27"/>
        <v>0</v>
      </c>
      <c r="AB72" s="11"/>
      <c r="AC72" s="9">
        <f t="shared" ca="1" si="28"/>
        <v>0</v>
      </c>
      <c r="AD72" s="11"/>
      <c r="AE72" s="9">
        <f t="shared" ca="1" si="29"/>
        <v>0</v>
      </c>
      <c r="AF72" s="11"/>
      <c r="AG72" s="9">
        <f t="shared" ca="1" si="30"/>
        <v>0</v>
      </c>
      <c r="AH72" s="11"/>
      <c r="AI72" s="9">
        <f t="shared" ca="1" si="31"/>
        <v>0</v>
      </c>
      <c r="AJ72" s="11"/>
      <c r="AK72" s="9">
        <f t="shared" ca="1" si="32"/>
        <v>0</v>
      </c>
      <c r="AL72" s="11"/>
      <c r="AM72" s="9">
        <f t="shared" ca="1" si="45"/>
        <v>0</v>
      </c>
      <c r="AN72" s="11"/>
      <c r="AO72" s="9">
        <f t="shared" ca="1" si="41"/>
        <v>0</v>
      </c>
      <c r="AP72" s="11"/>
      <c r="AQ72" s="9">
        <f t="shared" ca="1" si="42"/>
        <v>0</v>
      </c>
      <c r="AR72" s="11"/>
      <c r="AS72" s="9">
        <f t="shared" ca="1" si="43"/>
        <v>0</v>
      </c>
      <c r="AT72" s="11"/>
      <c r="AU72" s="9">
        <f t="shared" ca="1" si="44"/>
        <v>0</v>
      </c>
      <c r="AV72" s="11"/>
      <c r="AW72" s="9">
        <f t="shared" ca="1" si="33"/>
        <v>0</v>
      </c>
      <c r="AX72" s="11"/>
      <c r="AY72" s="9">
        <f t="shared" ca="1" si="34"/>
        <v>0</v>
      </c>
      <c r="AZ72" s="11"/>
      <c r="BA72" s="9">
        <f t="shared" ca="1" si="35"/>
        <v>0</v>
      </c>
      <c r="BB72" s="11"/>
      <c r="BC72" s="9">
        <f t="shared" ca="1" si="36"/>
        <v>0</v>
      </c>
    </row>
    <row r="73" spans="2:55" x14ac:dyDescent="0.25">
      <c r="B73" s="11"/>
      <c r="C73" s="9">
        <f t="shared" ca="1" si="40"/>
        <v>0</v>
      </c>
      <c r="D73" s="11"/>
      <c r="E73" s="9">
        <f t="shared" ca="1" si="40"/>
        <v>0</v>
      </c>
      <c r="F73" s="11"/>
      <c r="G73" s="9"/>
      <c r="H73" s="11"/>
      <c r="I73" s="9">
        <f t="shared" ca="1" si="16"/>
        <v>0</v>
      </c>
      <c r="J73" s="11"/>
      <c r="K73" s="9">
        <f t="shared" ca="1" si="20"/>
        <v>0</v>
      </c>
      <c r="L73" s="11"/>
      <c r="M73" s="9">
        <f t="shared" ref="M73:M97" ca="1" si="46">IFERROR(VLOOKUP(L73,INDIRECT($A$1&amp;"!f1:z5000"),2,FALSE),0)</f>
        <v>0</v>
      </c>
      <c r="N73" s="11"/>
      <c r="O73" s="9">
        <f t="shared" ca="1" si="21"/>
        <v>0</v>
      </c>
      <c r="P73" s="11"/>
      <c r="Q73" s="9">
        <f t="shared" ca="1" si="22"/>
        <v>0</v>
      </c>
      <c r="R73" s="11"/>
      <c r="S73" s="9">
        <f t="shared" ca="1" si="23"/>
        <v>0</v>
      </c>
      <c r="T73" s="11"/>
      <c r="U73" s="9">
        <f t="shared" ca="1" si="24"/>
        <v>0</v>
      </c>
      <c r="V73" s="11"/>
      <c r="W73" s="9">
        <f t="shared" ca="1" si="25"/>
        <v>0</v>
      </c>
      <c r="X73" s="11"/>
      <c r="Y73" s="9">
        <f t="shared" ca="1" si="26"/>
        <v>0</v>
      </c>
      <c r="Z73" s="11"/>
      <c r="AA73" s="9">
        <f t="shared" ca="1" si="27"/>
        <v>0</v>
      </c>
      <c r="AB73" s="11"/>
      <c r="AC73" s="9">
        <f t="shared" ca="1" si="28"/>
        <v>0</v>
      </c>
      <c r="AD73" s="11"/>
      <c r="AE73" s="9">
        <f t="shared" ca="1" si="29"/>
        <v>0</v>
      </c>
      <c r="AF73" s="11"/>
      <c r="AG73" s="9">
        <f t="shared" ca="1" si="30"/>
        <v>0</v>
      </c>
      <c r="AH73" s="11"/>
      <c r="AI73" s="9">
        <f t="shared" ca="1" si="31"/>
        <v>0</v>
      </c>
      <c r="AJ73" s="11"/>
      <c r="AK73" s="9">
        <f t="shared" ca="1" si="32"/>
        <v>0</v>
      </c>
      <c r="AL73" s="11"/>
      <c r="AM73" s="9">
        <f t="shared" ca="1" si="45"/>
        <v>0</v>
      </c>
      <c r="AN73" s="11"/>
      <c r="AO73" s="9">
        <f t="shared" ca="1" si="41"/>
        <v>0</v>
      </c>
      <c r="AP73" s="11"/>
      <c r="AQ73" s="9">
        <f t="shared" ca="1" si="42"/>
        <v>0</v>
      </c>
      <c r="AR73" s="11"/>
      <c r="AS73" s="9">
        <f t="shared" ca="1" si="43"/>
        <v>0</v>
      </c>
      <c r="AT73" s="11"/>
      <c r="AU73" s="9">
        <f t="shared" ca="1" si="44"/>
        <v>0</v>
      </c>
      <c r="AV73" s="11"/>
      <c r="AW73" s="9">
        <f t="shared" ca="1" si="33"/>
        <v>0</v>
      </c>
      <c r="AX73" s="11"/>
      <c r="AY73" s="9">
        <f t="shared" ca="1" si="34"/>
        <v>0</v>
      </c>
      <c r="AZ73" s="11"/>
      <c r="BA73" s="9">
        <f t="shared" ca="1" si="35"/>
        <v>0</v>
      </c>
      <c r="BB73" s="11"/>
      <c r="BC73" s="9">
        <f t="shared" ca="1" si="36"/>
        <v>0</v>
      </c>
    </row>
    <row r="74" spans="2:55" x14ac:dyDescent="0.25">
      <c r="B74" s="11"/>
      <c r="C74" s="9">
        <f t="shared" ca="1" si="40"/>
        <v>0</v>
      </c>
      <c r="D74" s="11"/>
      <c r="E74" s="9">
        <f t="shared" ca="1" si="40"/>
        <v>0</v>
      </c>
      <c r="F74" s="11"/>
      <c r="G74" s="9"/>
      <c r="H74" s="11"/>
      <c r="I74" s="9">
        <f t="shared" ca="1" si="16"/>
        <v>0</v>
      </c>
      <c r="J74" s="11"/>
      <c r="K74" s="9">
        <f t="shared" ca="1" si="20"/>
        <v>0</v>
      </c>
      <c r="L74" s="11"/>
      <c r="M74" s="9">
        <f t="shared" ca="1" si="46"/>
        <v>0</v>
      </c>
      <c r="N74" s="11"/>
      <c r="O74" s="9">
        <f t="shared" ca="1" si="21"/>
        <v>0</v>
      </c>
      <c r="P74" s="11"/>
      <c r="Q74" s="9">
        <f t="shared" ca="1" si="22"/>
        <v>0</v>
      </c>
      <c r="R74" s="11"/>
      <c r="S74" s="9">
        <f t="shared" ca="1" si="23"/>
        <v>0</v>
      </c>
      <c r="T74" s="11"/>
      <c r="U74" s="9">
        <f t="shared" ca="1" si="24"/>
        <v>0</v>
      </c>
      <c r="V74" s="11"/>
      <c r="W74" s="9">
        <f t="shared" ca="1" si="25"/>
        <v>0</v>
      </c>
      <c r="X74" s="11"/>
      <c r="Y74" s="9">
        <f t="shared" ca="1" si="26"/>
        <v>0</v>
      </c>
      <c r="Z74" s="11"/>
      <c r="AA74" s="9">
        <f t="shared" ca="1" si="27"/>
        <v>0</v>
      </c>
      <c r="AB74" s="11"/>
      <c r="AC74" s="9">
        <f t="shared" ca="1" si="28"/>
        <v>0</v>
      </c>
      <c r="AD74" s="11"/>
      <c r="AE74" s="9">
        <f t="shared" ca="1" si="29"/>
        <v>0</v>
      </c>
      <c r="AF74" s="11"/>
      <c r="AG74" s="9">
        <f t="shared" ca="1" si="30"/>
        <v>0</v>
      </c>
      <c r="AH74" s="11"/>
      <c r="AI74" s="9">
        <f t="shared" ca="1" si="31"/>
        <v>0</v>
      </c>
      <c r="AJ74" s="11"/>
      <c r="AK74" s="9">
        <f t="shared" ca="1" si="32"/>
        <v>0</v>
      </c>
      <c r="AL74" s="11"/>
      <c r="AM74" s="9">
        <f t="shared" ca="1" si="45"/>
        <v>0</v>
      </c>
      <c r="AN74" s="11"/>
      <c r="AO74" s="9">
        <f t="shared" ca="1" si="41"/>
        <v>0</v>
      </c>
      <c r="AP74" s="11"/>
      <c r="AQ74" s="9">
        <f t="shared" ca="1" si="42"/>
        <v>0</v>
      </c>
      <c r="AR74" s="11"/>
      <c r="AS74" s="9">
        <f t="shared" ca="1" si="43"/>
        <v>0</v>
      </c>
      <c r="AT74" s="11"/>
      <c r="AU74" s="9">
        <f t="shared" ca="1" si="44"/>
        <v>0</v>
      </c>
      <c r="AV74" s="11"/>
      <c r="AW74" s="9">
        <f t="shared" ca="1" si="33"/>
        <v>0</v>
      </c>
      <c r="AX74" s="11"/>
      <c r="AY74" s="9">
        <f t="shared" ca="1" si="34"/>
        <v>0</v>
      </c>
      <c r="AZ74" s="11"/>
      <c r="BA74" s="9">
        <f t="shared" ca="1" si="35"/>
        <v>0</v>
      </c>
      <c r="BB74" s="11"/>
      <c r="BC74" s="9">
        <f t="shared" ca="1" si="36"/>
        <v>0</v>
      </c>
    </row>
    <row r="75" spans="2:55" x14ac:dyDescent="0.25">
      <c r="B75" s="11"/>
      <c r="C75" s="9">
        <f t="shared" ca="1" si="40"/>
        <v>0</v>
      </c>
      <c r="D75" s="11"/>
      <c r="E75" s="9">
        <f t="shared" ca="1" si="40"/>
        <v>0</v>
      </c>
      <c r="F75" s="11"/>
      <c r="G75" s="9"/>
      <c r="H75" s="11"/>
      <c r="I75" s="9">
        <f t="shared" ca="1" si="16"/>
        <v>0</v>
      </c>
      <c r="J75" s="11"/>
      <c r="K75" s="9">
        <f t="shared" ca="1" si="20"/>
        <v>0</v>
      </c>
      <c r="L75" s="11"/>
      <c r="M75" s="9">
        <f t="shared" ca="1" si="46"/>
        <v>0</v>
      </c>
      <c r="N75" s="11"/>
      <c r="O75" s="9">
        <f t="shared" ca="1" si="21"/>
        <v>0</v>
      </c>
      <c r="P75" s="11"/>
      <c r="Q75" s="9">
        <f t="shared" ca="1" si="22"/>
        <v>0</v>
      </c>
      <c r="R75" s="11"/>
      <c r="S75" s="9">
        <f t="shared" ca="1" si="23"/>
        <v>0</v>
      </c>
      <c r="T75" s="11"/>
      <c r="U75" s="9">
        <f t="shared" ca="1" si="24"/>
        <v>0</v>
      </c>
      <c r="V75" s="11"/>
      <c r="W75" s="9">
        <f t="shared" ca="1" si="25"/>
        <v>0</v>
      </c>
      <c r="X75" s="11"/>
      <c r="Y75" s="9">
        <f t="shared" ca="1" si="26"/>
        <v>0</v>
      </c>
      <c r="Z75" s="11"/>
      <c r="AA75" s="9">
        <f t="shared" ca="1" si="27"/>
        <v>0</v>
      </c>
      <c r="AB75" s="11"/>
      <c r="AC75" s="9">
        <f t="shared" ca="1" si="28"/>
        <v>0</v>
      </c>
      <c r="AD75" s="11"/>
      <c r="AE75" s="9">
        <f t="shared" ca="1" si="29"/>
        <v>0</v>
      </c>
      <c r="AF75" s="11"/>
      <c r="AG75" s="9">
        <f t="shared" ca="1" si="30"/>
        <v>0</v>
      </c>
      <c r="AH75" s="11"/>
      <c r="AI75" s="9">
        <f t="shared" ca="1" si="31"/>
        <v>0</v>
      </c>
      <c r="AJ75" s="11"/>
      <c r="AK75" s="9">
        <f t="shared" ca="1" si="32"/>
        <v>0</v>
      </c>
      <c r="AL75" s="11"/>
      <c r="AM75" s="9">
        <f t="shared" ca="1" si="45"/>
        <v>0</v>
      </c>
      <c r="AN75" s="11"/>
      <c r="AO75" s="9">
        <f t="shared" ca="1" si="41"/>
        <v>0</v>
      </c>
      <c r="AP75" s="11"/>
      <c r="AQ75" s="9">
        <f t="shared" ca="1" si="42"/>
        <v>0</v>
      </c>
      <c r="AR75" s="11"/>
      <c r="AS75" s="9">
        <f t="shared" ca="1" si="43"/>
        <v>0</v>
      </c>
      <c r="AT75" s="11"/>
      <c r="AU75" s="9">
        <f t="shared" ca="1" si="44"/>
        <v>0</v>
      </c>
      <c r="AV75" s="11"/>
      <c r="AW75" s="9">
        <f t="shared" ca="1" si="33"/>
        <v>0</v>
      </c>
      <c r="AX75" s="11"/>
      <c r="AY75" s="9">
        <f t="shared" ca="1" si="34"/>
        <v>0</v>
      </c>
      <c r="AZ75" s="11"/>
      <c r="BA75" s="9">
        <f t="shared" ca="1" si="35"/>
        <v>0</v>
      </c>
      <c r="BB75" s="11"/>
      <c r="BC75" s="9">
        <f t="shared" ca="1" si="36"/>
        <v>0</v>
      </c>
    </row>
    <row r="76" spans="2:55" x14ac:dyDescent="0.25">
      <c r="B76" s="11"/>
      <c r="C76" s="9">
        <f t="shared" ca="1" si="40"/>
        <v>0</v>
      </c>
      <c r="D76" s="11"/>
      <c r="E76" s="9">
        <f t="shared" ca="1" si="40"/>
        <v>0</v>
      </c>
      <c r="F76" s="11"/>
      <c r="G76" s="9"/>
      <c r="H76" s="11"/>
      <c r="I76" s="9">
        <f t="shared" ca="1" si="16"/>
        <v>0</v>
      </c>
      <c r="J76" s="11"/>
      <c r="K76" s="9">
        <f t="shared" ca="1" si="20"/>
        <v>0</v>
      </c>
      <c r="L76" s="11"/>
      <c r="M76" s="9">
        <f t="shared" ca="1" si="46"/>
        <v>0</v>
      </c>
      <c r="N76" s="11"/>
      <c r="O76" s="9">
        <f t="shared" ca="1" si="21"/>
        <v>0</v>
      </c>
      <c r="P76" s="11"/>
      <c r="Q76" s="9">
        <f t="shared" ca="1" si="22"/>
        <v>0</v>
      </c>
      <c r="R76" s="11"/>
      <c r="S76" s="9">
        <f t="shared" ca="1" si="23"/>
        <v>0</v>
      </c>
      <c r="T76" s="11"/>
      <c r="U76" s="9">
        <f t="shared" ca="1" si="24"/>
        <v>0</v>
      </c>
      <c r="V76" s="11"/>
      <c r="W76" s="9">
        <f t="shared" ca="1" si="25"/>
        <v>0</v>
      </c>
      <c r="X76" s="11"/>
      <c r="Y76" s="9">
        <f t="shared" ca="1" si="26"/>
        <v>0</v>
      </c>
      <c r="Z76" s="11"/>
      <c r="AA76" s="9">
        <f t="shared" ca="1" si="27"/>
        <v>0</v>
      </c>
      <c r="AB76" s="11"/>
      <c r="AC76" s="9">
        <f t="shared" ca="1" si="28"/>
        <v>0</v>
      </c>
      <c r="AD76" s="11"/>
      <c r="AE76" s="9">
        <f t="shared" ca="1" si="29"/>
        <v>0</v>
      </c>
      <c r="AF76" s="11"/>
      <c r="AG76" s="9">
        <f t="shared" ca="1" si="30"/>
        <v>0</v>
      </c>
      <c r="AH76" s="11"/>
      <c r="AI76" s="9">
        <f t="shared" ca="1" si="31"/>
        <v>0</v>
      </c>
      <c r="AJ76" s="11"/>
      <c r="AK76" s="9">
        <f t="shared" ca="1" si="32"/>
        <v>0</v>
      </c>
      <c r="AL76" s="11"/>
      <c r="AM76" s="9">
        <f t="shared" ca="1" si="45"/>
        <v>0</v>
      </c>
      <c r="AN76" s="11"/>
      <c r="AO76" s="9">
        <f t="shared" ca="1" si="41"/>
        <v>0</v>
      </c>
      <c r="AP76" s="11"/>
      <c r="AQ76" s="9">
        <f t="shared" ca="1" si="42"/>
        <v>0</v>
      </c>
      <c r="AR76" s="11"/>
      <c r="AS76" s="9">
        <f t="shared" ca="1" si="43"/>
        <v>0</v>
      </c>
      <c r="AT76" s="11"/>
      <c r="AU76" s="9">
        <f t="shared" ca="1" si="44"/>
        <v>0</v>
      </c>
      <c r="AV76" s="11"/>
      <c r="AW76" s="9">
        <f t="shared" ca="1" si="33"/>
        <v>0</v>
      </c>
      <c r="AX76" s="11"/>
      <c r="AY76" s="9">
        <f t="shared" ca="1" si="34"/>
        <v>0</v>
      </c>
      <c r="AZ76" s="11"/>
      <c r="BA76" s="9">
        <f t="shared" ca="1" si="35"/>
        <v>0</v>
      </c>
      <c r="BB76" s="11"/>
      <c r="BC76" s="9">
        <f t="shared" ca="1" si="36"/>
        <v>0</v>
      </c>
    </row>
    <row r="77" spans="2:55" x14ac:dyDescent="0.25">
      <c r="B77" s="11"/>
      <c r="C77" s="9">
        <f t="shared" ca="1" si="40"/>
        <v>0</v>
      </c>
      <c r="D77" s="11"/>
      <c r="E77" s="9">
        <f t="shared" ca="1" si="40"/>
        <v>0</v>
      </c>
      <c r="F77" s="11"/>
      <c r="G77" s="9"/>
      <c r="H77" s="11"/>
      <c r="I77" s="9">
        <f t="shared" ca="1" si="16"/>
        <v>0</v>
      </c>
      <c r="J77" s="11"/>
      <c r="K77" s="9">
        <f t="shared" ca="1" si="20"/>
        <v>0</v>
      </c>
      <c r="L77" s="11"/>
      <c r="M77" s="9">
        <f t="shared" ca="1" si="46"/>
        <v>0</v>
      </c>
      <c r="N77" s="11"/>
      <c r="O77" s="9">
        <f t="shared" ca="1" si="21"/>
        <v>0</v>
      </c>
      <c r="P77" s="11"/>
      <c r="Q77" s="9">
        <f t="shared" ca="1" si="22"/>
        <v>0</v>
      </c>
      <c r="R77" s="11"/>
      <c r="S77" s="9">
        <f t="shared" ca="1" si="23"/>
        <v>0</v>
      </c>
      <c r="T77" s="11"/>
      <c r="U77" s="9">
        <f t="shared" ca="1" si="24"/>
        <v>0</v>
      </c>
      <c r="V77" s="11"/>
      <c r="W77" s="9">
        <f t="shared" ca="1" si="25"/>
        <v>0</v>
      </c>
      <c r="X77" s="11"/>
      <c r="Y77" s="9">
        <f t="shared" ca="1" si="26"/>
        <v>0</v>
      </c>
      <c r="Z77" s="11"/>
      <c r="AA77" s="9">
        <f t="shared" ca="1" si="27"/>
        <v>0</v>
      </c>
      <c r="AB77" s="11"/>
      <c r="AC77" s="9">
        <f t="shared" ca="1" si="28"/>
        <v>0</v>
      </c>
      <c r="AD77" s="11"/>
      <c r="AE77" s="9">
        <f t="shared" ca="1" si="29"/>
        <v>0</v>
      </c>
      <c r="AF77" s="11"/>
      <c r="AG77" s="9">
        <f t="shared" ca="1" si="30"/>
        <v>0</v>
      </c>
      <c r="AH77" s="11"/>
      <c r="AI77" s="9">
        <f t="shared" ca="1" si="31"/>
        <v>0</v>
      </c>
      <c r="AJ77" s="11"/>
      <c r="AK77" s="9">
        <f t="shared" ca="1" si="32"/>
        <v>0</v>
      </c>
      <c r="AL77" s="11"/>
      <c r="AM77" s="9">
        <f t="shared" ca="1" si="45"/>
        <v>0</v>
      </c>
      <c r="AN77" s="11"/>
      <c r="AO77" s="9">
        <f t="shared" ca="1" si="41"/>
        <v>0</v>
      </c>
      <c r="AP77" s="11"/>
      <c r="AQ77" s="9">
        <f t="shared" ca="1" si="42"/>
        <v>0</v>
      </c>
      <c r="AR77" s="11"/>
      <c r="AS77" s="9">
        <f t="shared" ca="1" si="43"/>
        <v>0</v>
      </c>
      <c r="AT77" s="11"/>
      <c r="AU77" s="9">
        <f t="shared" ca="1" si="44"/>
        <v>0</v>
      </c>
      <c r="AV77" s="11"/>
      <c r="AW77" s="9">
        <f t="shared" ca="1" si="33"/>
        <v>0</v>
      </c>
      <c r="AX77" s="11"/>
      <c r="AY77" s="9">
        <f t="shared" ca="1" si="34"/>
        <v>0</v>
      </c>
      <c r="AZ77" s="11"/>
      <c r="BA77" s="9">
        <f t="shared" ca="1" si="35"/>
        <v>0</v>
      </c>
      <c r="BB77" s="11"/>
      <c r="BC77" s="9">
        <f t="shared" ca="1" si="36"/>
        <v>0</v>
      </c>
    </row>
    <row r="78" spans="2:55" x14ac:dyDescent="0.25">
      <c r="B78" s="11"/>
      <c r="C78" s="9">
        <f t="shared" ca="1" si="40"/>
        <v>0</v>
      </c>
      <c r="D78" s="11"/>
      <c r="E78" s="9">
        <f t="shared" ca="1" si="40"/>
        <v>0</v>
      </c>
      <c r="F78" s="11"/>
      <c r="G78" s="9"/>
      <c r="H78" s="11"/>
      <c r="I78" s="9">
        <f t="shared" ca="1" si="16"/>
        <v>0</v>
      </c>
      <c r="J78" s="11"/>
      <c r="K78" s="9">
        <f t="shared" ca="1" si="20"/>
        <v>0</v>
      </c>
      <c r="L78" s="11"/>
      <c r="M78" s="9">
        <f t="shared" ca="1" si="46"/>
        <v>0</v>
      </c>
      <c r="N78" s="11"/>
      <c r="O78" s="9">
        <f t="shared" ca="1" si="21"/>
        <v>0</v>
      </c>
      <c r="P78" s="11"/>
      <c r="Q78" s="9">
        <f t="shared" ca="1" si="22"/>
        <v>0</v>
      </c>
      <c r="R78" s="11"/>
      <c r="S78" s="9">
        <f t="shared" ca="1" si="23"/>
        <v>0</v>
      </c>
      <c r="T78" s="11"/>
      <c r="U78" s="9">
        <f t="shared" ca="1" si="24"/>
        <v>0</v>
      </c>
      <c r="V78" s="11"/>
      <c r="W78" s="9">
        <f t="shared" ca="1" si="25"/>
        <v>0</v>
      </c>
      <c r="X78" s="11"/>
      <c r="Y78" s="9">
        <f t="shared" ca="1" si="26"/>
        <v>0</v>
      </c>
      <c r="Z78" s="11"/>
      <c r="AA78" s="9">
        <f t="shared" ca="1" si="27"/>
        <v>0</v>
      </c>
      <c r="AB78" s="11"/>
      <c r="AC78" s="9">
        <f t="shared" ca="1" si="28"/>
        <v>0</v>
      </c>
      <c r="AD78" s="11"/>
      <c r="AE78" s="9">
        <f t="shared" ca="1" si="29"/>
        <v>0</v>
      </c>
      <c r="AF78" s="11"/>
      <c r="AG78" s="9">
        <f t="shared" ca="1" si="30"/>
        <v>0</v>
      </c>
      <c r="AH78" s="11"/>
      <c r="AI78" s="9">
        <f t="shared" ca="1" si="31"/>
        <v>0</v>
      </c>
      <c r="AJ78" s="11"/>
      <c r="AK78" s="9">
        <f t="shared" ca="1" si="32"/>
        <v>0</v>
      </c>
      <c r="AL78" s="11"/>
      <c r="AM78" s="9">
        <f t="shared" ca="1" si="45"/>
        <v>0</v>
      </c>
      <c r="AN78" s="11"/>
      <c r="AO78" s="9">
        <f t="shared" ca="1" si="41"/>
        <v>0</v>
      </c>
      <c r="AP78" s="11"/>
      <c r="AQ78" s="9">
        <f t="shared" ca="1" si="42"/>
        <v>0</v>
      </c>
      <c r="AR78" s="11"/>
      <c r="AS78" s="9">
        <f t="shared" ca="1" si="43"/>
        <v>0</v>
      </c>
      <c r="AT78" s="11"/>
      <c r="AU78" s="9">
        <f t="shared" ca="1" si="44"/>
        <v>0</v>
      </c>
      <c r="AV78" s="11"/>
      <c r="AW78" s="9">
        <f t="shared" ca="1" si="33"/>
        <v>0</v>
      </c>
      <c r="AX78" s="11"/>
      <c r="AY78" s="9">
        <f t="shared" ca="1" si="34"/>
        <v>0</v>
      </c>
      <c r="AZ78" s="11"/>
      <c r="BA78" s="9">
        <f t="shared" ca="1" si="35"/>
        <v>0</v>
      </c>
      <c r="BB78" s="11"/>
      <c r="BC78" s="9">
        <f t="shared" ca="1" si="36"/>
        <v>0</v>
      </c>
    </row>
    <row r="79" spans="2:55" x14ac:dyDescent="0.25">
      <c r="B79" s="11"/>
      <c r="C79" s="9">
        <f t="shared" ca="1" si="40"/>
        <v>0</v>
      </c>
      <c r="D79" s="11"/>
      <c r="E79" s="9">
        <f t="shared" ca="1" si="40"/>
        <v>0</v>
      </c>
      <c r="F79" s="11"/>
      <c r="G79" s="9"/>
      <c r="H79" s="11"/>
      <c r="I79" s="9">
        <f t="shared" ca="1" si="16"/>
        <v>0</v>
      </c>
      <c r="J79" s="11"/>
      <c r="K79" s="9">
        <f t="shared" ca="1" si="20"/>
        <v>0</v>
      </c>
      <c r="L79" s="11"/>
      <c r="M79" s="9">
        <f t="shared" ca="1" si="46"/>
        <v>0</v>
      </c>
      <c r="N79" s="11"/>
      <c r="O79" s="9">
        <f t="shared" ca="1" si="21"/>
        <v>0</v>
      </c>
      <c r="P79" s="11"/>
      <c r="Q79" s="9">
        <f t="shared" ca="1" si="22"/>
        <v>0</v>
      </c>
      <c r="R79" s="11"/>
      <c r="S79" s="9">
        <f t="shared" ca="1" si="23"/>
        <v>0</v>
      </c>
      <c r="T79" s="11"/>
      <c r="U79" s="9">
        <f t="shared" ca="1" si="24"/>
        <v>0</v>
      </c>
      <c r="V79" s="11"/>
      <c r="W79" s="9">
        <f t="shared" ca="1" si="25"/>
        <v>0</v>
      </c>
      <c r="X79" s="11"/>
      <c r="Y79" s="9">
        <f t="shared" ca="1" si="26"/>
        <v>0</v>
      </c>
      <c r="Z79" s="11"/>
      <c r="AA79" s="9">
        <f t="shared" ca="1" si="27"/>
        <v>0</v>
      </c>
      <c r="AB79" s="11"/>
      <c r="AC79" s="9">
        <f t="shared" ca="1" si="28"/>
        <v>0</v>
      </c>
      <c r="AD79" s="11"/>
      <c r="AE79" s="9">
        <f t="shared" ca="1" si="29"/>
        <v>0</v>
      </c>
      <c r="AF79" s="11"/>
      <c r="AG79" s="9">
        <f t="shared" ca="1" si="30"/>
        <v>0</v>
      </c>
      <c r="AH79" s="11"/>
      <c r="AI79" s="9">
        <f t="shared" ca="1" si="31"/>
        <v>0</v>
      </c>
      <c r="AJ79" s="11"/>
      <c r="AK79" s="9">
        <f t="shared" ca="1" si="32"/>
        <v>0</v>
      </c>
      <c r="AL79" s="11"/>
      <c r="AM79" s="9">
        <f t="shared" ca="1" si="45"/>
        <v>0</v>
      </c>
      <c r="AN79" s="11"/>
      <c r="AO79" s="9">
        <f t="shared" ca="1" si="41"/>
        <v>0</v>
      </c>
      <c r="AP79" s="11"/>
      <c r="AQ79" s="9">
        <f t="shared" ca="1" si="42"/>
        <v>0</v>
      </c>
      <c r="AR79" s="11"/>
      <c r="AS79" s="9">
        <f t="shared" ca="1" si="43"/>
        <v>0</v>
      </c>
      <c r="AT79" s="11"/>
      <c r="AU79" s="9">
        <f t="shared" ca="1" si="44"/>
        <v>0</v>
      </c>
      <c r="AV79" s="11"/>
      <c r="AW79" s="9">
        <f t="shared" ca="1" si="33"/>
        <v>0</v>
      </c>
      <c r="AX79" s="11"/>
      <c r="AY79" s="9">
        <f t="shared" ca="1" si="34"/>
        <v>0</v>
      </c>
      <c r="AZ79" s="11"/>
      <c r="BA79" s="9">
        <f t="shared" ca="1" si="35"/>
        <v>0</v>
      </c>
      <c r="BB79" s="11"/>
      <c r="BC79" s="9">
        <f t="shared" ca="1" si="36"/>
        <v>0</v>
      </c>
    </row>
    <row r="80" spans="2:55" x14ac:dyDescent="0.25">
      <c r="B80" s="11"/>
      <c r="C80" s="9">
        <f t="shared" ca="1" si="40"/>
        <v>0</v>
      </c>
      <c r="D80" s="11"/>
      <c r="E80" s="9">
        <f t="shared" ca="1" si="40"/>
        <v>0</v>
      </c>
      <c r="F80" s="11"/>
      <c r="G80" s="9"/>
      <c r="H80" s="11"/>
      <c r="I80" s="9">
        <f t="shared" ca="1" si="16"/>
        <v>0</v>
      </c>
      <c r="J80" s="11"/>
      <c r="K80" s="9">
        <f t="shared" ca="1" si="20"/>
        <v>0</v>
      </c>
      <c r="L80" s="11"/>
      <c r="M80" s="9">
        <f t="shared" ca="1" si="46"/>
        <v>0</v>
      </c>
      <c r="N80" s="11"/>
      <c r="O80" s="9">
        <f t="shared" ca="1" si="21"/>
        <v>0</v>
      </c>
      <c r="P80" s="11"/>
      <c r="Q80" s="9">
        <f t="shared" ca="1" si="22"/>
        <v>0</v>
      </c>
      <c r="R80" s="11"/>
      <c r="S80" s="9">
        <f t="shared" ca="1" si="23"/>
        <v>0</v>
      </c>
      <c r="T80" s="11"/>
      <c r="U80" s="9">
        <f t="shared" ca="1" si="24"/>
        <v>0</v>
      </c>
      <c r="V80" s="11"/>
      <c r="W80" s="9">
        <f t="shared" ca="1" si="25"/>
        <v>0</v>
      </c>
      <c r="X80" s="11"/>
      <c r="Y80" s="9">
        <f t="shared" ca="1" si="26"/>
        <v>0</v>
      </c>
      <c r="Z80" s="11"/>
      <c r="AA80" s="9">
        <f t="shared" ca="1" si="27"/>
        <v>0</v>
      </c>
      <c r="AB80" s="11"/>
      <c r="AC80" s="9">
        <f t="shared" ca="1" si="28"/>
        <v>0</v>
      </c>
      <c r="AD80" s="11"/>
      <c r="AE80" s="9">
        <f t="shared" ca="1" si="29"/>
        <v>0</v>
      </c>
      <c r="AF80" s="11"/>
      <c r="AG80" s="9">
        <f t="shared" ca="1" si="30"/>
        <v>0</v>
      </c>
      <c r="AH80" s="11"/>
      <c r="AI80" s="9">
        <f t="shared" ca="1" si="31"/>
        <v>0</v>
      </c>
      <c r="AJ80" s="11"/>
      <c r="AK80" s="9">
        <f t="shared" ca="1" si="32"/>
        <v>0</v>
      </c>
      <c r="AL80" s="11"/>
      <c r="AM80" s="9">
        <f t="shared" ca="1" si="45"/>
        <v>0</v>
      </c>
      <c r="AN80" s="11"/>
      <c r="AO80" s="9">
        <f t="shared" ca="1" si="41"/>
        <v>0</v>
      </c>
      <c r="AP80" s="11"/>
      <c r="AQ80" s="9">
        <f t="shared" ca="1" si="42"/>
        <v>0</v>
      </c>
      <c r="AR80" s="11"/>
      <c r="AS80" s="9">
        <f t="shared" ca="1" si="43"/>
        <v>0</v>
      </c>
      <c r="AT80" s="11"/>
      <c r="AU80" s="9">
        <f t="shared" ca="1" si="44"/>
        <v>0</v>
      </c>
      <c r="AV80" s="11"/>
      <c r="AW80" s="9">
        <f t="shared" ca="1" si="33"/>
        <v>0</v>
      </c>
      <c r="AX80" s="11"/>
      <c r="AY80" s="9">
        <f t="shared" ca="1" si="34"/>
        <v>0</v>
      </c>
      <c r="AZ80" s="11"/>
      <c r="BA80" s="9">
        <f t="shared" ca="1" si="35"/>
        <v>0</v>
      </c>
      <c r="BB80" s="11"/>
      <c r="BC80" s="9">
        <f t="shared" ca="1" si="36"/>
        <v>0</v>
      </c>
    </row>
    <row r="81" spans="2:55" x14ac:dyDescent="0.25">
      <c r="B81" s="11"/>
      <c r="C81" s="9">
        <f t="shared" ca="1" si="40"/>
        <v>0</v>
      </c>
      <c r="D81" s="11"/>
      <c r="E81" s="9">
        <f t="shared" ca="1" si="40"/>
        <v>0</v>
      </c>
      <c r="F81" s="11"/>
      <c r="G81" s="9"/>
      <c r="H81" s="11"/>
      <c r="I81" s="9">
        <f t="shared" ca="1" si="16"/>
        <v>0</v>
      </c>
      <c r="J81" s="11"/>
      <c r="K81" s="9">
        <f t="shared" ca="1" si="20"/>
        <v>0</v>
      </c>
      <c r="L81" s="11"/>
      <c r="M81" s="9">
        <f t="shared" ca="1" si="46"/>
        <v>0</v>
      </c>
      <c r="N81" s="11"/>
      <c r="O81" s="9">
        <f t="shared" ca="1" si="21"/>
        <v>0</v>
      </c>
      <c r="P81" s="11"/>
      <c r="Q81" s="9">
        <f t="shared" ca="1" si="22"/>
        <v>0</v>
      </c>
      <c r="R81" s="11"/>
      <c r="S81" s="9">
        <f t="shared" ca="1" si="23"/>
        <v>0</v>
      </c>
      <c r="T81" s="11"/>
      <c r="U81" s="9">
        <f t="shared" ca="1" si="24"/>
        <v>0</v>
      </c>
      <c r="V81" s="11"/>
      <c r="W81" s="9">
        <f t="shared" ca="1" si="25"/>
        <v>0</v>
      </c>
      <c r="X81" s="11"/>
      <c r="Y81" s="9">
        <f t="shared" ca="1" si="26"/>
        <v>0</v>
      </c>
      <c r="Z81" s="11"/>
      <c r="AA81" s="9">
        <f t="shared" ca="1" si="27"/>
        <v>0</v>
      </c>
      <c r="AB81" s="11"/>
      <c r="AC81" s="9">
        <f t="shared" ca="1" si="28"/>
        <v>0</v>
      </c>
      <c r="AD81" s="11"/>
      <c r="AE81" s="9">
        <f t="shared" ca="1" si="29"/>
        <v>0</v>
      </c>
      <c r="AF81" s="11"/>
      <c r="AG81" s="9">
        <f t="shared" ca="1" si="30"/>
        <v>0</v>
      </c>
      <c r="AH81" s="11"/>
      <c r="AI81" s="9">
        <f t="shared" ca="1" si="31"/>
        <v>0</v>
      </c>
      <c r="AJ81" s="11"/>
      <c r="AK81" s="9">
        <f t="shared" ca="1" si="32"/>
        <v>0</v>
      </c>
      <c r="AL81" s="11"/>
      <c r="AM81" s="9">
        <f t="shared" ca="1" si="45"/>
        <v>0</v>
      </c>
      <c r="AN81" s="11"/>
      <c r="AO81" s="9">
        <f t="shared" ca="1" si="41"/>
        <v>0</v>
      </c>
      <c r="AP81" s="11"/>
      <c r="AQ81" s="9">
        <f t="shared" ca="1" si="42"/>
        <v>0</v>
      </c>
      <c r="AR81" s="11"/>
      <c r="AS81" s="9">
        <f t="shared" ca="1" si="43"/>
        <v>0</v>
      </c>
      <c r="AT81" s="11"/>
      <c r="AU81" s="9">
        <f t="shared" ca="1" si="44"/>
        <v>0</v>
      </c>
      <c r="AV81" s="11"/>
      <c r="AW81" s="9">
        <f t="shared" ca="1" si="33"/>
        <v>0</v>
      </c>
      <c r="AX81" s="11"/>
      <c r="AY81" s="9">
        <f t="shared" ca="1" si="34"/>
        <v>0</v>
      </c>
      <c r="AZ81" s="11"/>
      <c r="BA81" s="9">
        <f t="shared" ca="1" si="35"/>
        <v>0</v>
      </c>
      <c r="BB81" s="11"/>
      <c r="BC81" s="9">
        <f t="shared" ca="1" si="36"/>
        <v>0</v>
      </c>
    </row>
    <row r="82" spans="2:55" x14ac:dyDescent="0.25">
      <c r="B82" s="11"/>
      <c r="C82" s="9">
        <f t="shared" ca="1" si="40"/>
        <v>0</v>
      </c>
      <c r="D82" s="11"/>
      <c r="E82" s="9">
        <f t="shared" ca="1" si="40"/>
        <v>0</v>
      </c>
      <c r="F82" s="11"/>
      <c r="G82" s="9"/>
      <c r="H82" s="11"/>
      <c r="I82" s="9">
        <f t="shared" ref="I82:I97" ca="1" si="47">IFERROR(VLOOKUP(H82,INDIRECT($A$1&amp;"!f1:z5000"),2,FALSE),0)</f>
        <v>0</v>
      </c>
      <c r="J82" s="11"/>
      <c r="K82" s="9">
        <f t="shared" ca="1" si="20"/>
        <v>0</v>
      </c>
      <c r="L82" s="11"/>
      <c r="M82" s="9">
        <f t="shared" ca="1" si="46"/>
        <v>0</v>
      </c>
      <c r="N82" s="11"/>
      <c r="O82" s="9">
        <f t="shared" ca="1" si="21"/>
        <v>0</v>
      </c>
      <c r="P82" s="11"/>
      <c r="Q82" s="9">
        <f t="shared" ca="1" si="22"/>
        <v>0</v>
      </c>
      <c r="R82" s="11"/>
      <c r="S82" s="9">
        <f t="shared" ca="1" si="23"/>
        <v>0</v>
      </c>
      <c r="T82" s="11"/>
      <c r="U82" s="9">
        <f t="shared" ca="1" si="24"/>
        <v>0</v>
      </c>
      <c r="V82" s="11"/>
      <c r="W82" s="9">
        <f t="shared" ca="1" si="25"/>
        <v>0</v>
      </c>
      <c r="X82" s="11"/>
      <c r="Y82" s="9">
        <f t="shared" ca="1" si="26"/>
        <v>0</v>
      </c>
      <c r="Z82" s="11"/>
      <c r="AA82" s="9">
        <f t="shared" ca="1" si="27"/>
        <v>0</v>
      </c>
      <c r="AB82" s="11"/>
      <c r="AC82" s="9">
        <f t="shared" ca="1" si="28"/>
        <v>0</v>
      </c>
      <c r="AD82" s="11"/>
      <c r="AE82" s="9">
        <f t="shared" ca="1" si="29"/>
        <v>0</v>
      </c>
      <c r="AF82" s="11"/>
      <c r="AG82" s="9">
        <f t="shared" ca="1" si="30"/>
        <v>0</v>
      </c>
      <c r="AH82" s="11"/>
      <c r="AI82" s="9">
        <f t="shared" ca="1" si="31"/>
        <v>0</v>
      </c>
      <c r="AJ82" s="11"/>
      <c r="AK82" s="9">
        <f t="shared" ca="1" si="32"/>
        <v>0</v>
      </c>
      <c r="AL82" s="11"/>
      <c r="AM82" s="9">
        <f t="shared" ca="1" si="45"/>
        <v>0</v>
      </c>
      <c r="AN82" s="11"/>
      <c r="AO82" s="9">
        <f t="shared" ca="1" si="41"/>
        <v>0</v>
      </c>
      <c r="AP82" s="11"/>
      <c r="AQ82" s="9">
        <f t="shared" ca="1" si="42"/>
        <v>0</v>
      </c>
      <c r="AR82" s="11"/>
      <c r="AS82" s="9">
        <f t="shared" ca="1" si="43"/>
        <v>0</v>
      </c>
      <c r="AT82" s="11"/>
      <c r="AU82" s="9">
        <f t="shared" ca="1" si="44"/>
        <v>0</v>
      </c>
      <c r="AV82" s="11"/>
      <c r="AW82" s="9">
        <f t="shared" ca="1" si="33"/>
        <v>0</v>
      </c>
      <c r="AX82" s="11"/>
      <c r="AY82" s="9">
        <f t="shared" ca="1" si="34"/>
        <v>0</v>
      </c>
      <c r="AZ82" s="11"/>
      <c r="BA82" s="9">
        <f t="shared" ca="1" si="35"/>
        <v>0</v>
      </c>
      <c r="BB82" s="11"/>
      <c r="BC82" s="9">
        <f t="shared" ca="1" si="36"/>
        <v>0</v>
      </c>
    </row>
    <row r="83" spans="2:55" x14ac:dyDescent="0.25">
      <c r="B83" s="11"/>
      <c r="C83" s="9">
        <f t="shared" ca="1" si="40"/>
        <v>0</v>
      </c>
      <c r="D83" s="11"/>
      <c r="E83" s="9">
        <f t="shared" ca="1" si="40"/>
        <v>0</v>
      </c>
      <c r="F83" s="11"/>
      <c r="G83" s="9"/>
      <c r="H83" s="11"/>
      <c r="I83" s="9">
        <f t="shared" ca="1" si="47"/>
        <v>0</v>
      </c>
      <c r="J83" s="11"/>
      <c r="K83" s="9">
        <f t="shared" ca="1" si="20"/>
        <v>0</v>
      </c>
      <c r="L83" s="11"/>
      <c r="M83" s="9">
        <f t="shared" ca="1" si="46"/>
        <v>0</v>
      </c>
      <c r="N83" s="11"/>
      <c r="O83" s="9">
        <f t="shared" ca="1" si="21"/>
        <v>0</v>
      </c>
      <c r="P83" s="11"/>
      <c r="Q83" s="9">
        <f t="shared" ca="1" si="22"/>
        <v>0</v>
      </c>
      <c r="R83" s="11"/>
      <c r="S83" s="9">
        <f t="shared" ca="1" si="23"/>
        <v>0</v>
      </c>
      <c r="T83" s="11"/>
      <c r="U83" s="9">
        <f t="shared" ca="1" si="24"/>
        <v>0</v>
      </c>
      <c r="V83" s="11"/>
      <c r="W83" s="9">
        <f t="shared" ca="1" si="25"/>
        <v>0</v>
      </c>
      <c r="X83" s="11"/>
      <c r="Y83" s="9">
        <f t="shared" ca="1" si="26"/>
        <v>0</v>
      </c>
      <c r="Z83" s="11"/>
      <c r="AA83" s="9">
        <f t="shared" ca="1" si="27"/>
        <v>0</v>
      </c>
      <c r="AB83" s="11"/>
      <c r="AC83" s="9">
        <f t="shared" ca="1" si="28"/>
        <v>0</v>
      </c>
      <c r="AD83" s="11"/>
      <c r="AE83" s="9">
        <f t="shared" ca="1" si="29"/>
        <v>0</v>
      </c>
      <c r="AF83" s="11"/>
      <c r="AG83" s="9">
        <f t="shared" ca="1" si="30"/>
        <v>0</v>
      </c>
      <c r="AH83" s="11"/>
      <c r="AI83" s="9">
        <f t="shared" ca="1" si="31"/>
        <v>0</v>
      </c>
      <c r="AJ83" s="11"/>
      <c r="AK83" s="9">
        <f t="shared" ca="1" si="32"/>
        <v>0</v>
      </c>
      <c r="AL83" s="11"/>
      <c r="AM83" s="9">
        <f t="shared" ca="1" si="45"/>
        <v>0</v>
      </c>
      <c r="AN83" s="11"/>
      <c r="AO83" s="9">
        <f t="shared" ca="1" si="41"/>
        <v>0</v>
      </c>
      <c r="AP83" s="11"/>
      <c r="AQ83" s="9">
        <f t="shared" ca="1" si="42"/>
        <v>0</v>
      </c>
      <c r="AR83" s="11"/>
      <c r="AS83" s="9">
        <f t="shared" ca="1" si="43"/>
        <v>0</v>
      </c>
      <c r="AT83" s="11"/>
      <c r="AU83" s="9">
        <f t="shared" ca="1" si="44"/>
        <v>0</v>
      </c>
      <c r="AV83" s="11"/>
      <c r="AW83" s="9">
        <f t="shared" ca="1" si="33"/>
        <v>0</v>
      </c>
      <c r="AX83" s="11"/>
      <c r="AY83" s="9">
        <f t="shared" ca="1" si="34"/>
        <v>0</v>
      </c>
      <c r="AZ83" s="11"/>
      <c r="BA83" s="9">
        <f t="shared" ca="1" si="35"/>
        <v>0</v>
      </c>
      <c r="BB83" s="11"/>
      <c r="BC83" s="9">
        <f t="shared" ca="1" si="36"/>
        <v>0</v>
      </c>
    </row>
    <row r="84" spans="2:55" x14ac:dyDescent="0.25">
      <c r="B84" s="11"/>
      <c r="C84" s="9">
        <f t="shared" ca="1" si="40"/>
        <v>0</v>
      </c>
      <c r="D84" s="11"/>
      <c r="E84" s="9">
        <f t="shared" ca="1" si="40"/>
        <v>0</v>
      </c>
      <c r="F84" s="11"/>
      <c r="G84" s="9"/>
      <c r="H84" s="11"/>
      <c r="I84" s="9">
        <f t="shared" ca="1" si="47"/>
        <v>0</v>
      </c>
      <c r="J84" s="11"/>
      <c r="K84" s="9">
        <f t="shared" ca="1" si="20"/>
        <v>0</v>
      </c>
      <c r="L84" s="11"/>
      <c r="M84" s="9">
        <f t="shared" ca="1" si="46"/>
        <v>0</v>
      </c>
      <c r="N84" s="11"/>
      <c r="O84" s="9">
        <f t="shared" ca="1" si="21"/>
        <v>0</v>
      </c>
      <c r="P84" s="11"/>
      <c r="Q84" s="9">
        <f t="shared" ca="1" si="22"/>
        <v>0</v>
      </c>
      <c r="R84" s="11"/>
      <c r="S84" s="9">
        <f t="shared" ca="1" si="23"/>
        <v>0</v>
      </c>
      <c r="T84" s="11"/>
      <c r="U84" s="9">
        <f t="shared" ca="1" si="24"/>
        <v>0</v>
      </c>
      <c r="V84" s="11"/>
      <c r="W84" s="9">
        <f t="shared" ca="1" si="25"/>
        <v>0</v>
      </c>
      <c r="X84" s="11"/>
      <c r="Y84" s="9">
        <f t="shared" ca="1" si="26"/>
        <v>0</v>
      </c>
      <c r="Z84" s="11"/>
      <c r="AA84" s="9">
        <f t="shared" ca="1" si="27"/>
        <v>0</v>
      </c>
      <c r="AB84" s="11"/>
      <c r="AC84" s="9">
        <f t="shared" ca="1" si="28"/>
        <v>0</v>
      </c>
      <c r="AD84" s="11"/>
      <c r="AE84" s="9">
        <f t="shared" ca="1" si="29"/>
        <v>0</v>
      </c>
      <c r="AF84" s="11"/>
      <c r="AG84" s="9">
        <f t="shared" ca="1" si="30"/>
        <v>0</v>
      </c>
      <c r="AH84" s="11"/>
      <c r="AI84" s="9">
        <f t="shared" ca="1" si="31"/>
        <v>0</v>
      </c>
      <c r="AJ84" s="11"/>
      <c r="AK84" s="9">
        <f t="shared" ca="1" si="32"/>
        <v>0</v>
      </c>
      <c r="AL84" s="11"/>
      <c r="AM84" s="9">
        <f t="shared" ca="1" si="45"/>
        <v>0</v>
      </c>
      <c r="AN84" s="11"/>
      <c r="AO84" s="9">
        <f t="shared" ca="1" si="41"/>
        <v>0</v>
      </c>
      <c r="AP84" s="11"/>
      <c r="AQ84" s="9">
        <f t="shared" ca="1" si="42"/>
        <v>0</v>
      </c>
      <c r="AR84" s="11"/>
      <c r="AS84" s="9">
        <f t="shared" ca="1" si="43"/>
        <v>0</v>
      </c>
      <c r="AT84" s="11"/>
      <c r="AU84" s="9">
        <f t="shared" ca="1" si="44"/>
        <v>0</v>
      </c>
      <c r="AV84" s="11"/>
      <c r="AW84" s="9">
        <f t="shared" ca="1" si="33"/>
        <v>0</v>
      </c>
      <c r="AX84" s="11"/>
      <c r="AY84" s="9">
        <f t="shared" ca="1" si="34"/>
        <v>0</v>
      </c>
      <c r="AZ84" s="11"/>
      <c r="BA84" s="9">
        <f t="shared" ca="1" si="35"/>
        <v>0</v>
      </c>
      <c r="BB84" s="11"/>
      <c r="BC84" s="9">
        <f t="shared" ca="1" si="36"/>
        <v>0</v>
      </c>
    </row>
    <row r="85" spans="2:55" x14ac:dyDescent="0.25">
      <c r="B85" s="11"/>
      <c r="C85" s="9">
        <f t="shared" ref="C85:E97" ca="1" si="48">IFERROR(VLOOKUP(B85,INDIRECT($A$1&amp;"!f1:z5000"),3,FALSE),0)</f>
        <v>0</v>
      </c>
      <c r="D85" s="11"/>
      <c r="E85" s="9">
        <f t="shared" ca="1" si="48"/>
        <v>0</v>
      </c>
      <c r="F85" s="11"/>
      <c r="G85" s="9"/>
      <c r="H85" s="11"/>
      <c r="I85" s="9">
        <f t="shared" ca="1" si="47"/>
        <v>0</v>
      </c>
      <c r="J85" s="11"/>
      <c r="K85" s="9">
        <f t="shared" ca="1" si="20"/>
        <v>0</v>
      </c>
      <c r="L85" s="11"/>
      <c r="M85" s="9">
        <f t="shared" ca="1" si="46"/>
        <v>0</v>
      </c>
      <c r="N85" s="11"/>
      <c r="O85" s="9">
        <f t="shared" ca="1" si="21"/>
        <v>0</v>
      </c>
      <c r="P85" s="11"/>
      <c r="Q85" s="9">
        <f t="shared" ca="1" si="22"/>
        <v>0</v>
      </c>
      <c r="R85" s="11"/>
      <c r="S85" s="9">
        <f t="shared" ca="1" si="23"/>
        <v>0</v>
      </c>
      <c r="T85" s="11"/>
      <c r="U85" s="9">
        <f t="shared" ca="1" si="24"/>
        <v>0</v>
      </c>
      <c r="V85" s="11"/>
      <c r="W85" s="9">
        <f t="shared" ca="1" si="25"/>
        <v>0</v>
      </c>
      <c r="X85" s="11"/>
      <c r="Y85" s="9">
        <f t="shared" ca="1" si="26"/>
        <v>0</v>
      </c>
      <c r="Z85" s="11"/>
      <c r="AA85" s="9">
        <f t="shared" ca="1" si="27"/>
        <v>0</v>
      </c>
      <c r="AB85" s="11"/>
      <c r="AC85" s="9">
        <f t="shared" ca="1" si="28"/>
        <v>0</v>
      </c>
      <c r="AD85" s="11"/>
      <c r="AE85" s="9">
        <f t="shared" ca="1" si="29"/>
        <v>0</v>
      </c>
      <c r="AF85" s="11"/>
      <c r="AG85" s="9">
        <f t="shared" ca="1" si="30"/>
        <v>0</v>
      </c>
      <c r="AH85" s="11"/>
      <c r="AI85" s="9">
        <f t="shared" ca="1" si="31"/>
        <v>0</v>
      </c>
      <c r="AJ85" s="11"/>
      <c r="AK85" s="9">
        <f t="shared" ca="1" si="32"/>
        <v>0</v>
      </c>
      <c r="AL85" s="11"/>
      <c r="AM85" s="9">
        <f t="shared" ca="1" si="45"/>
        <v>0</v>
      </c>
      <c r="AN85" s="11"/>
      <c r="AO85" s="9">
        <f t="shared" ca="1" si="41"/>
        <v>0</v>
      </c>
      <c r="AP85" s="11"/>
      <c r="AQ85" s="9">
        <f t="shared" ca="1" si="42"/>
        <v>0</v>
      </c>
      <c r="AR85" s="11"/>
      <c r="AS85" s="9">
        <f t="shared" ca="1" si="43"/>
        <v>0</v>
      </c>
      <c r="AT85" s="11"/>
      <c r="AU85" s="9">
        <f t="shared" ca="1" si="44"/>
        <v>0</v>
      </c>
      <c r="AV85" s="11"/>
      <c r="AW85" s="9">
        <f t="shared" ca="1" si="33"/>
        <v>0</v>
      </c>
      <c r="AX85" s="11"/>
      <c r="AY85" s="9">
        <f t="shared" ca="1" si="34"/>
        <v>0</v>
      </c>
      <c r="AZ85" s="11"/>
      <c r="BA85" s="9">
        <f t="shared" ca="1" si="35"/>
        <v>0</v>
      </c>
      <c r="BB85" s="11"/>
      <c r="BC85" s="9">
        <f t="shared" ca="1" si="36"/>
        <v>0</v>
      </c>
    </row>
    <row r="86" spans="2:55" x14ac:dyDescent="0.25">
      <c r="B86" s="11"/>
      <c r="C86" s="9">
        <f t="shared" ca="1" si="48"/>
        <v>0</v>
      </c>
      <c r="D86" s="11"/>
      <c r="E86" s="9">
        <f t="shared" ca="1" si="48"/>
        <v>0</v>
      </c>
      <c r="F86" s="11"/>
      <c r="G86" s="9"/>
      <c r="H86" s="11"/>
      <c r="I86" s="9">
        <f t="shared" ca="1" si="47"/>
        <v>0</v>
      </c>
      <c r="J86" s="11"/>
      <c r="K86" s="9">
        <f t="shared" ca="1" si="20"/>
        <v>0</v>
      </c>
      <c r="L86" s="11"/>
      <c r="M86" s="9">
        <f t="shared" ca="1" si="46"/>
        <v>0</v>
      </c>
      <c r="N86" s="11"/>
      <c r="O86" s="9">
        <f t="shared" ca="1" si="21"/>
        <v>0</v>
      </c>
      <c r="P86" s="11"/>
      <c r="Q86" s="9">
        <f t="shared" ca="1" si="22"/>
        <v>0</v>
      </c>
      <c r="R86" s="11"/>
      <c r="S86" s="9">
        <f t="shared" ca="1" si="23"/>
        <v>0</v>
      </c>
      <c r="T86" s="11"/>
      <c r="U86" s="9">
        <f t="shared" ca="1" si="24"/>
        <v>0</v>
      </c>
      <c r="V86" s="11"/>
      <c r="W86" s="9">
        <f t="shared" ca="1" si="25"/>
        <v>0</v>
      </c>
      <c r="X86" s="11"/>
      <c r="Y86" s="9">
        <f t="shared" ca="1" si="26"/>
        <v>0</v>
      </c>
      <c r="Z86" s="11"/>
      <c r="AA86" s="9">
        <f t="shared" ca="1" si="27"/>
        <v>0</v>
      </c>
      <c r="AB86" s="11"/>
      <c r="AC86" s="9">
        <f t="shared" ca="1" si="28"/>
        <v>0</v>
      </c>
      <c r="AD86" s="11"/>
      <c r="AE86" s="9">
        <f t="shared" ca="1" si="29"/>
        <v>0</v>
      </c>
      <c r="AF86" s="11"/>
      <c r="AG86" s="9">
        <f t="shared" ca="1" si="30"/>
        <v>0</v>
      </c>
      <c r="AH86" s="11"/>
      <c r="AI86" s="9">
        <f t="shared" ca="1" si="31"/>
        <v>0</v>
      </c>
      <c r="AJ86" s="11"/>
      <c r="AK86" s="9">
        <f t="shared" ca="1" si="32"/>
        <v>0</v>
      </c>
      <c r="AL86" s="11"/>
      <c r="AM86" s="9">
        <f t="shared" ca="1" si="45"/>
        <v>0</v>
      </c>
      <c r="AN86" s="11"/>
      <c r="AO86" s="9">
        <f t="shared" ca="1" si="41"/>
        <v>0</v>
      </c>
      <c r="AP86" s="11"/>
      <c r="AQ86" s="9">
        <f t="shared" ca="1" si="42"/>
        <v>0</v>
      </c>
      <c r="AR86" s="11"/>
      <c r="AS86" s="9">
        <f t="shared" ca="1" si="43"/>
        <v>0</v>
      </c>
      <c r="AT86" s="11"/>
      <c r="AU86" s="9">
        <f t="shared" ca="1" si="44"/>
        <v>0</v>
      </c>
      <c r="AV86" s="11"/>
      <c r="AW86" s="9">
        <f t="shared" ca="1" si="33"/>
        <v>0</v>
      </c>
      <c r="AX86" s="11"/>
      <c r="AY86" s="9">
        <f t="shared" ca="1" si="34"/>
        <v>0</v>
      </c>
      <c r="AZ86" s="11"/>
      <c r="BA86" s="9">
        <f t="shared" ca="1" si="35"/>
        <v>0</v>
      </c>
      <c r="BB86" s="11"/>
      <c r="BC86" s="9">
        <f t="shared" ca="1" si="36"/>
        <v>0</v>
      </c>
    </row>
    <row r="87" spans="2:55" x14ac:dyDescent="0.25">
      <c r="B87" s="11"/>
      <c r="C87" s="9">
        <f t="shared" ca="1" si="48"/>
        <v>0</v>
      </c>
      <c r="D87" s="11"/>
      <c r="E87" s="9">
        <f t="shared" ca="1" si="48"/>
        <v>0</v>
      </c>
      <c r="F87" s="11"/>
      <c r="G87" s="9"/>
      <c r="H87" s="11"/>
      <c r="I87" s="9">
        <f t="shared" ca="1" si="47"/>
        <v>0</v>
      </c>
      <c r="J87" s="11"/>
      <c r="K87" s="9">
        <f t="shared" ca="1" si="20"/>
        <v>0</v>
      </c>
      <c r="L87" s="11"/>
      <c r="M87" s="9">
        <f t="shared" ca="1" si="46"/>
        <v>0</v>
      </c>
      <c r="N87" s="11"/>
      <c r="O87" s="9">
        <f t="shared" ca="1" si="21"/>
        <v>0</v>
      </c>
      <c r="P87" s="11"/>
      <c r="Q87" s="9">
        <f t="shared" ca="1" si="22"/>
        <v>0</v>
      </c>
      <c r="R87" s="11"/>
      <c r="S87" s="9">
        <f t="shared" ca="1" si="23"/>
        <v>0</v>
      </c>
      <c r="T87" s="11"/>
      <c r="U87" s="9">
        <f t="shared" ca="1" si="24"/>
        <v>0</v>
      </c>
      <c r="V87" s="11"/>
      <c r="W87" s="9">
        <f t="shared" ca="1" si="25"/>
        <v>0</v>
      </c>
      <c r="X87" s="11"/>
      <c r="Y87" s="9">
        <f t="shared" ca="1" si="26"/>
        <v>0</v>
      </c>
      <c r="Z87" s="11"/>
      <c r="AA87" s="9">
        <f t="shared" ca="1" si="27"/>
        <v>0</v>
      </c>
      <c r="AB87" s="11"/>
      <c r="AC87" s="9">
        <f t="shared" ca="1" si="28"/>
        <v>0</v>
      </c>
      <c r="AD87" s="11"/>
      <c r="AE87" s="9">
        <f t="shared" ca="1" si="29"/>
        <v>0</v>
      </c>
      <c r="AF87" s="11"/>
      <c r="AG87" s="9">
        <f t="shared" ca="1" si="30"/>
        <v>0</v>
      </c>
      <c r="AH87" s="11"/>
      <c r="AI87" s="9">
        <f t="shared" ca="1" si="31"/>
        <v>0</v>
      </c>
      <c r="AJ87" s="11"/>
      <c r="AK87" s="9">
        <f t="shared" ca="1" si="32"/>
        <v>0</v>
      </c>
      <c r="AL87" s="11"/>
      <c r="AM87" s="9">
        <f t="shared" ca="1" si="45"/>
        <v>0</v>
      </c>
      <c r="AN87" s="11"/>
      <c r="AO87" s="9">
        <f t="shared" ca="1" si="41"/>
        <v>0</v>
      </c>
      <c r="AP87" s="11"/>
      <c r="AQ87" s="9">
        <f t="shared" ca="1" si="42"/>
        <v>0</v>
      </c>
      <c r="AR87" s="11"/>
      <c r="AS87" s="9">
        <f t="shared" ca="1" si="43"/>
        <v>0</v>
      </c>
      <c r="AT87" s="11"/>
      <c r="AU87" s="9">
        <f t="shared" ca="1" si="44"/>
        <v>0</v>
      </c>
      <c r="AV87" s="11"/>
      <c r="AW87" s="9">
        <f t="shared" ca="1" si="33"/>
        <v>0</v>
      </c>
      <c r="AX87" s="11"/>
      <c r="AY87" s="9">
        <f t="shared" ca="1" si="34"/>
        <v>0</v>
      </c>
      <c r="AZ87" s="11"/>
      <c r="BA87" s="9">
        <f t="shared" ca="1" si="35"/>
        <v>0</v>
      </c>
      <c r="BB87" s="11"/>
      <c r="BC87" s="9">
        <f t="shared" ca="1" si="36"/>
        <v>0</v>
      </c>
    </row>
    <row r="88" spans="2:55" x14ac:dyDescent="0.25">
      <c r="B88" s="11"/>
      <c r="C88" s="9">
        <f t="shared" ca="1" si="48"/>
        <v>0</v>
      </c>
      <c r="D88" s="11"/>
      <c r="E88" s="9">
        <f t="shared" ca="1" si="48"/>
        <v>0</v>
      </c>
      <c r="F88" s="11"/>
      <c r="G88" s="9"/>
      <c r="H88" s="11"/>
      <c r="I88" s="9">
        <f t="shared" ca="1" si="47"/>
        <v>0</v>
      </c>
      <c r="J88" s="11"/>
      <c r="K88" s="9">
        <f t="shared" ref="K88:K97" ca="1" si="49">IFERROR(VLOOKUP(J88,INDIRECT($A$1&amp;"!f1:z5000"),2,FALSE),0)</f>
        <v>0</v>
      </c>
      <c r="L88" s="11"/>
      <c r="M88" s="9">
        <f t="shared" ca="1" si="46"/>
        <v>0</v>
      </c>
      <c r="N88" s="11"/>
      <c r="O88" s="9">
        <f t="shared" ref="O88:O97" ca="1" si="50">IFERROR(VLOOKUP(N88,INDIRECT($A$1&amp;"!f1:z5000"),2,FALSE),0)</f>
        <v>0</v>
      </c>
      <c r="P88" s="11"/>
      <c r="Q88" s="9">
        <f t="shared" ref="Q88:Q97" ca="1" si="51">IFERROR(VLOOKUP(P88,INDIRECT($A$1&amp;"!f1:z5000"),2,FALSE),0)</f>
        <v>0</v>
      </c>
      <c r="R88" s="11"/>
      <c r="S88" s="9">
        <f t="shared" ref="S88:S97" ca="1" si="52">IFERROR(VLOOKUP(R88,INDIRECT($A$1&amp;"!f1:z5000"),2,FALSE),0)</f>
        <v>0</v>
      </c>
      <c r="T88" s="11"/>
      <c r="U88" s="9">
        <f t="shared" ref="U88:U97" ca="1" si="53">IFERROR(VLOOKUP(T88,INDIRECT($A$1&amp;"!f1:z5000"),2,FALSE),0)</f>
        <v>0</v>
      </c>
      <c r="V88" s="11"/>
      <c r="W88" s="9">
        <f t="shared" ref="W88:W97" ca="1" si="54">IFERROR(VLOOKUP(V88,INDIRECT($A$1&amp;"!f1:z5000"),2,FALSE),0)</f>
        <v>0</v>
      </c>
      <c r="X88" s="11"/>
      <c r="Y88" s="9">
        <f t="shared" ref="Y88:Y97" ca="1" si="55">IFERROR(VLOOKUP(X88,INDIRECT($A$1&amp;"!f1:z5000"),2,FALSE),0)</f>
        <v>0</v>
      </c>
      <c r="Z88" s="11"/>
      <c r="AA88" s="9">
        <f t="shared" ca="1" si="27"/>
        <v>0</v>
      </c>
      <c r="AB88" s="11"/>
      <c r="AC88" s="9">
        <f t="shared" ca="1" si="28"/>
        <v>0</v>
      </c>
      <c r="AD88" s="11"/>
      <c r="AE88" s="9">
        <f t="shared" ca="1" si="29"/>
        <v>0</v>
      </c>
      <c r="AF88" s="11"/>
      <c r="AG88" s="9">
        <f t="shared" ca="1" si="30"/>
        <v>0</v>
      </c>
      <c r="AH88" s="11"/>
      <c r="AI88" s="9">
        <f t="shared" ca="1" si="31"/>
        <v>0</v>
      </c>
      <c r="AJ88" s="11"/>
      <c r="AK88" s="9">
        <f t="shared" ca="1" si="32"/>
        <v>0</v>
      </c>
      <c r="AL88" s="11"/>
      <c r="AM88" s="9">
        <f t="shared" ca="1" si="45"/>
        <v>0</v>
      </c>
      <c r="AN88" s="11"/>
      <c r="AO88" s="9">
        <f t="shared" ca="1" si="41"/>
        <v>0</v>
      </c>
      <c r="AP88" s="11"/>
      <c r="AQ88" s="9">
        <f t="shared" ca="1" si="42"/>
        <v>0</v>
      </c>
      <c r="AR88" s="11"/>
      <c r="AS88" s="9">
        <f t="shared" ca="1" si="43"/>
        <v>0</v>
      </c>
      <c r="AT88" s="11"/>
      <c r="AU88" s="9">
        <f t="shared" ca="1" si="44"/>
        <v>0</v>
      </c>
      <c r="AV88" s="11"/>
      <c r="AW88" s="9">
        <f t="shared" ca="1" si="33"/>
        <v>0</v>
      </c>
      <c r="AX88" s="11"/>
      <c r="AY88" s="9">
        <f t="shared" ca="1" si="34"/>
        <v>0</v>
      </c>
      <c r="AZ88" s="11"/>
      <c r="BA88" s="9">
        <f t="shared" ca="1" si="35"/>
        <v>0</v>
      </c>
      <c r="BB88" s="11"/>
      <c r="BC88" s="9">
        <f t="shared" ca="1" si="36"/>
        <v>0</v>
      </c>
    </row>
    <row r="89" spans="2:55" x14ac:dyDescent="0.25">
      <c r="B89" s="11"/>
      <c r="C89" s="9">
        <f t="shared" ca="1" si="48"/>
        <v>0</v>
      </c>
      <c r="D89" s="11"/>
      <c r="E89" s="9">
        <f t="shared" ca="1" si="48"/>
        <v>0</v>
      </c>
      <c r="F89" s="11"/>
      <c r="G89" s="9"/>
      <c r="H89" s="11"/>
      <c r="I89" s="9">
        <f t="shared" ca="1" si="47"/>
        <v>0</v>
      </c>
      <c r="J89" s="11"/>
      <c r="K89" s="9">
        <f t="shared" ca="1" si="49"/>
        <v>0</v>
      </c>
      <c r="L89" s="11"/>
      <c r="M89" s="9">
        <f t="shared" ca="1" si="46"/>
        <v>0</v>
      </c>
      <c r="N89" s="11"/>
      <c r="O89" s="9">
        <f t="shared" ca="1" si="50"/>
        <v>0</v>
      </c>
      <c r="P89" s="11"/>
      <c r="Q89" s="9">
        <f t="shared" ca="1" si="51"/>
        <v>0</v>
      </c>
      <c r="R89" s="11"/>
      <c r="S89" s="9">
        <f t="shared" ca="1" si="52"/>
        <v>0</v>
      </c>
      <c r="T89" s="11"/>
      <c r="U89" s="9">
        <f t="shared" ca="1" si="53"/>
        <v>0</v>
      </c>
      <c r="V89" s="11"/>
      <c r="W89" s="9">
        <f t="shared" ca="1" si="54"/>
        <v>0</v>
      </c>
      <c r="X89" s="11"/>
      <c r="Y89" s="9">
        <f t="shared" ca="1" si="55"/>
        <v>0</v>
      </c>
      <c r="Z89" s="11"/>
      <c r="AA89" s="9">
        <f t="shared" ca="1" si="27"/>
        <v>0</v>
      </c>
      <c r="AB89" s="11"/>
      <c r="AC89" s="9">
        <f t="shared" ca="1" si="28"/>
        <v>0</v>
      </c>
      <c r="AD89" s="11"/>
      <c r="AE89" s="9">
        <f t="shared" ca="1" si="29"/>
        <v>0</v>
      </c>
      <c r="AF89" s="11"/>
      <c r="AG89" s="9">
        <f t="shared" ca="1" si="30"/>
        <v>0</v>
      </c>
      <c r="AH89" s="11"/>
      <c r="AI89" s="9">
        <f t="shared" ca="1" si="31"/>
        <v>0</v>
      </c>
      <c r="AJ89" s="11"/>
      <c r="AK89" s="9">
        <f t="shared" ca="1" si="32"/>
        <v>0</v>
      </c>
      <c r="AL89" s="11"/>
      <c r="AM89" s="9">
        <f t="shared" ca="1" si="45"/>
        <v>0</v>
      </c>
      <c r="AN89" s="11"/>
      <c r="AO89" s="9">
        <f t="shared" ca="1" si="41"/>
        <v>0</v>
      </c>
      <c r="AP89" s="11"/>
      <c r="AQ89" s="9">
        <f t="shared" ca="1" si="42"/>
        <v>0</v>
      </c>
      <c r="AR89" s="11"/>
      <c r="AS89" s="9">
        <f t="shared" ca="1" si="43"/>
        <v>0</v>
      </c>
      <c r="AT89" s="11"/>
      <c r="AU89" s="9">
        <f t="shared" ca="1" si="44"/>
        <v>0</v>
      </c>
      <c r="AV89" s="11"/>
      <c r="AW89" s="9">
        <f t="shared" ca="1" si="33"/>
        <v>0</v>
      </c>
      <c r="AX89" s="11"/>
      <c r="AY89" s="9">
        <f t="shared" ca="1" si="34"/>
        <v>0</v>
      </c>
      <c r="AZ89" s="11"/>
      <c r="BA89" s="9">
        <f t="shared" ca="1" si="35"/>
        <v>0</v>
      </c>
      <c r="BB89" s="11"/>
      <c r="BC89" s="9">
        <f t="shared" ca="1" si="36"/>
        <v>0</v>
      </c>
    </row>
    <row r="90" spans="2:55" x14ac:dyDescent="0.25">
      <c r="B90" s="11"/>
      <c r="C90" s="9">
        <f t="shared" ca="1" si="48"/>
        <v>0</v>
      </c>
      <c r="D90" s="11"/>
      <c r="E90" s="9">
        <f t="shared" ca="1" si="48"/>
        <v>0</v>
      </c>
      <c r="F90" s="11"/>
      <c r="G90" s="9"/>
      <c r="H90" s="11"/>
      <c r="I90" s="9">
        <f t="shared" ca="1" si="47"/>
        <v>0</v>
      </c>
      <c r="J90" s="11"/>
      <c r="K90" s="9">
        <f t="shared" ca="1" si="49"/>
        <v>0</v>
      </c>
      <c r="L90" s="11"/>
      <c r="M90" s="9">
        <f t="shared" ca="1" si="46"/>
        <v>0</v>
      </c>
      <c r="N90" s="11"/>
      <c r="O90" s="9">
        <f t="shared" ca="1" si="50"/>
        <v>0</v>
      </c>
      <c r="P90" s="11"/>
      <c r="Q90" s="9">
        <f t="shared" ca="1" si="51"/>
        <v>0</v>
      </c>
      <c r="R90" s="11"/>
      <c r="S90" s="9">
        <f t="shared" ca="1" si="52"/>
        <v>0</v>
      </c>
      <c r="T90" s="11"/>
      <c r="U90" s="9">
        <f t="shared" ca="1" si="53"/>
        <v>0</v>
      </c>
      <c r="V90" s="11"/>
      <c r="W90" s="9">
        <f t="shared" ca="1" si="54"/>
        <v>0</v>
      </c>
      <c r="X90" s="11"/>
      <c r="Y90" s="9">
        <f t="shared" ca="1" si="55"/>
        <v>0</v>
      </c>
      <c r="Z90" s="11"/>
      <c r="AA90" s="9">
        <f t="shared" ca="1" si="27"/>
        <v>0</v>
      </c>
      <c r="AB90" s="11"/>
      <c r="AC90" s="9">
        <f t="shared" ca="1" si="28"/>
        <v>0</v>
      </c>
      <c r="AD90" s="11"/>
      <c r="AE90" s="9">
        <f t="shared" ca="1" si="29"/>
        <v>0</v>
      </c>
      <c r="AF90" s="11"/>
      <c r="AG90" s="9">
        <f t="shared" ca="1" si="30"/>
        <v>0</v>
      </c>
      <c r="AH90" s="11"/>
      <c r="AI90" s="9">
        <f t="shared" ca="1" si="31"/>
        <v>0</v>
      </c>
      <c r="AJ90" s="11"/>
      <c r="AK90" s="9">
        <f t="shared" ca="1" si="32"/>
        <v>0</v>
      </c>
      <c r="AL90" s="11"/>
      <c r="AM90" s="9">
        <f t="shared" ca="1" si="45"/>
        <v>0</v>
      </c>
      <c r="AN90" s="11"/>
      <c r="AO90" s="9">
        <f t="shared" ca="1" si="41"/>
        <v>0</v>
      </c>
      <c r="AP90" s="11"/>
      <c r="AQ90" s="9">
        <f t="shared" ca="1" si="42"/>
        <v>0</v>
      </c>
      <c r="AR90" s="11"/>
      <c r="AS90" s="9">
        <f t="shared" ca="1" si="43"/>
        <v>0</v>
      </c>
      <c r="AT90" s="11"/>
      <c r="AU90" s="9">
        <f t="shared" ca="1" si="44"/>
        <v>0</v>
      </c>
      <c r="AV90" s="11"/>
      <c r="AW90" s="9">
        <f t="shared" ca="1" si="33"/>
        <v>0</v>
      </c>
      <c r="AX90" s="11"/>
      <c r="AY90" s="9">
        <f t="shared" ca="1" si="34"/>
        <v>0</v>
      </c>
      <c r="AZ90" s="11"/>
      <c r="BA90" s="9">
        <f t="shared" ca="1" si="35"/>
        <v>0</v>
      </c>
      <c r="BB90" s="11"/>
      <c r="BC90" s="9">
        <f t="shared" ca="1" si="36"/>
        <v>0</v>
      </c>
    </row>
    <row r="91" spans="2:55" x14ac:dyDescent="0.25">
      <c r="B91" s="11"/>
      <c r="C91" s="9">
        <f t="shared" ca="1" si="48"/>
        <v>0</v>
      </c>
      <c r="D91" s="11"/>
      <c r="E91" s="9">
        <f t="shared" ca="1" si="48"/>
        <v>0</v>
      </c>
      <c r="F91" s="11"/>
      <c r="G91" s="9"/>
      <c r="H91" s="11"/>
      <c r="I91" s="9">
        <f t="shared" ca="1" si="47"/>
        <v>0</v>
      </c>
      <c r="J91" s="11"/>
      <c r="K91" s="9">
        <f t="shared" ca="1" si="49"/>
        <v>0</v>
      </c>
      <c r="L91" s="11"/>
      <c r="M91" s="9">
        <f t="shared" ca="1" si="46"/>
        <v>0</v>
      </c>
      <c r="N91" s="11"/>
      <c r="O91" s="9">
        <f t="shared" ca="1" si="50"/>
        <v>0</v>
      </c>
      <c r="P91" s="11"/>
      <c r="Q91" s="9">
        <f t="shared" ca="1" si="51"/>
        <v>0</v>
      </c>
      <c r="R91" s="11"/>
      <c r="S91" s="9">
        <f t="shared" ca="1" si="52"/>
        <v>0</v>
      </c>
      <c r="T91" s="11"/>
      <c r="U91" s="9">
        <f t="shared" ca="1" si="53"/>
        <v>0</v>
      </c>
      <c r="V91" s="11"/>
      <c r="W91" s="9">
        <f t="shared" ca="1" si="54"/>
        <v>0</v>
      </c>
      <c r="X91" s="11"/>
      <c r="Y91" s="9">
        <f t="shared" ca="1" si="55"/>
        <v>0</v>
      </c>
      <c r="Z91" s="11"/>
      <c r="AA91" s="9">
        <f t="shared" ca="1" si="27"/>
        <v>0</v>
      </c>
      <c r="AB91" s="11"/>
      <c r="AC91" s="9">
        <f t="shared" ca="1" si="28"/>
        <v>0</v>
      </c>
      <c r="AD91" s="11"/>
      <c r="AE91" s="9">
        <f t="shared" ca="1" si="29"/>
        <v>0</v>
      </c>
      <c r="AF91" s="11"/>
      <c r="AG91" s="9">
        <f t="shared" ca="1" si="30"/>
        <v>0</v>
      </c>
      <c r="AH91" s="11"/>
      <c r="AI91" s="9">
        <f t="shared" ca="1" si="31"/>
        <v>0</v>
      </c>
      <c r="AJ91" s="11"/>
      <c r="AK91" s="9">
        <f t="shared" ca="1" si="32"/>
        <v>0</v>
      </c>
      <c r="AL91" s="11"/>
      <c r="AM91" s="9">
        <f t="shared" ca="1" si="45"/>
        <v>0</v>
      </c>
      <c r="AN91" s="11"/>
      <c r="AO91" s="9">
        <f t="shared" ca="1" si="41"/>
        <v>0</v>
      </c>
      <c r="AP91" s="11"/>
      <c r="AQ91" s="9">
        <f t="shared" ca="1" si="42"/>
        <v>0</v>
      </c>
      <c r="AR91" s="11"/>
      <c r="AS91" s="9">
        <f t="shared" ca="1" si="43"/>
        <v>0</v>
      </c>
      <c r="AT91" s="11"/>
      <c r="AU91" s="9">
        <f t="shared" ca="1" si="44"/>
        <v>0</v>
      </c>
      <c r="AV91" s="11"/>
      <c r="AW91" s="9">
        <f t="shared" ca="1" si="33"/>
        <v>0</v>
      </c>
      <c r="AX91" s="11"/>
      <c r="AY91" s="9">
        <f t="shared" ca="1" si="34"/>
        <v>0</v>
      </c>
      <c r="AZ91" s="11"/>
      <c r="BA91" s="9">
        <f t="shared" ca="1" si="35"/>
        <v>0</v>
      </c>
      <c r="BB91" s="11"/>
      <c r="BC91" s="9">
        <f t="shared" ca="1" si="36"/>
        <v>0</v>
      </c>
    </row>
    <row r="92" spans="2:55" x14ac:dyDescent="0.25">
      <c r="B92" s="11"/>
      <c r="C92" s="9">
        <f t="shared" ca="1" si="48"/>
        <v>0</v>
      </c>
      <c r="D92" s="11"/>
      <c r="E92" s="9">
        <f t="shared" ca="1" si="48"/>
        <v>0</v>
      </c>
      <c r="F92" s="11"/>
      <c r="G92" s="9"/>
      <c r="H92" s="11"/>
      <c r="I92" s="9">
        <f t="shared" ca="1" si="47"/>
        <v>0</v>
      </c>
      <c r="J92" s="11"/>
      <c r="K92" s="9">
        <f t="shared" ca="1" si="49"/>
        <v>0</v>
      </c>
      <c r="L92" s="11"/>
      <c r="M92" s="9">
        <f t="shared" ca="1" si="46"/>
        <v>0</v>
      </c>
      <c r="N92" s="11"/>
      <c r="O92" s="9">
        <f t="shared" ca="1" si="50"/>
        <v>0</v>
      </c>
      <c r="P92" s="11"/>
      <c r="Q92" s="9">
        <f t="shared" ca="1" si="51"/>
        <v>0</v>
      </c>
      <c r="R92" s="11"/>
      <c r="S92" s="9">
        <f t="shared" ca="1" si="52"/>
        <v>0</v>
      </c>
      <c r="T92" s="11"/>
      <c r="U92" s="9">
        <f t="shared" ca="1" si="53"/>
        <v>0</v>
      </c>
      <c r="V92" s="11"/>
      <c r="W92" s="9">
        <f t="shared" ca="1" si="54"/>
        <v>0</v>
      </c>
      <c r="X92" s="11"/>
      <c r="Y92" s="9">
        <f t="shared" ca="1" si="55"/>
        <v>0</v>
      </c>
      <c r="Z92" s="11"/>
      <c r="AA92" s="9">
        <f t="shared" ca="1" si="27"/>
        <v>0</v>
      </c>
      <c r="AB92" s="11"/>
      <c r="AC92" s="9">
        <f t="shared" ca="1" si="28"/>
        <v>0</v>
      </c>
      <c r="AD92" s="11"/>
      <c r="AE92" s="9">
        <f t="shared" ca="1" si="29"/>
        <v>0</v>
      </c>
      <c r="AF92" s="11"/>
      <c r="AG92" s="9">
        <f t="shared" ca="1" si="30"/>
        <v>0</v>
      </c>
      <c r="AH92" s="11"/>
      <c r="AI92" s="9">
        <f t="shared" ca="1" si="31"/>
        <v>0</v>
      </c>
      <c r="AJ92" s="11"/>
      <c r="AK92" s="9">
        <f t="shared" ca="1" si="32"/>
        <v>0</v>
      </c>
      <c r="AL92" s="11"/>
      <c r="AM92" s="9">
        <f t="shared" ca="1" si="45"/>
        <v>0</v>
      </c>
      <c r="AN92" s="11"/>
      <c r="AO92" s="9">
        <f t="shared" ca="1" si="41"/>
        <v>0</v>
      </c>
      <c r="AP92" s="11"/>
      <c r="AQ92" s="9">
        <f t="shared" ca="1" si="42"/>
        <v>0</v>
      </c>
      <c r="AR92" s="11"/>
      <c r="AS92" s="9">
        <f t="shared" ca="1" si="43"/>
        <v>0</v>
      </c>
      <c r="AT92" s="11"/>
      <c r="AU92" s="9">
        <f t="shared" ca="1" si="44"/>
        <v>0</v>
      </c>
      <c r="AV92" s="11"/>
      <c r="AW92" s="9">
        <f t="shared" ca="1" si="33"/>
        <v>0</v>
      </c>
      <c r="AX92" s="11"/>
      <c r="AY92" s="9">
        <f t="shared" ca="1" si="34"/>
        <v>0</v>
      </c>
      <c r="AZ92" s="11"/>
      <c r="BA92" s="9">
        <f t="shared" ca="1" si="35"/>
        <v>0</v>
      </c>
      <c r="BB92" s="11"/>
      <c r="BC92" s="9">
        <f t="shared" ca="1" si="36"/>
        <v>0</v>
      </c>
    </row>
    <row r="93" spans="2:55" x14ac:dyDescent="0.25">
      <c r="B93" s="11"/>
      <c r="C93" s="9">
        <f t="shared" ca="1" si="48"/>
        <v>0</v>
      </c>
      <c r="D93" s="11"/>
      <c r="E93" s="9">
        <f t="shared" ca="1" si="48"/>
        <v>0</v>
      </c>
      <c r="F93" s="11"/>
      <c r="G93" s="9"/>
      <c r="H93" s="11"/>
      <c r="I93" s="9">
        <f t="shared" ca="1" si="47"/>
        <v>0</v>
      </c>
      <c r="J93" s="11"/>
      <c r="K93" s="9">
        <f t="shared" ca="1" si="49"/>
        <v>0</v>
      </c>
      <c r="L93" s="11"/>
      <c r="M93" s="9">
        <f t="shared" ca="1" si="46"/>
        <v>0</v>
      </c>
      <c r="N93" s="11"/>
      <c r="O93" s="9">
        <f t="shared" ca="1" si="50"/>
        <v>0</v>
      </c>
      <c r="P93" s="11"/>
      <c r="Q93" s="9">
        <f t="shared" ca="1" si="51"/>
        <v>0</v>
      </c>
      <c r="R93" s="11"/>
      <c r="S93" s="9">
        <f t="shared" ca="1" si="52"/>
        <v>0</v>
      </c>
      <c r="T93" s="11"/>
      <c r="U93" s="9">
        <f t="shared" ca="1" si="53"/>
        <v>0</v>
      </c>
      <c r="V93" s="11"/>
      <c r="W93" s="9">
        <f t="shared" ca="1" si="54"/>
        <v>0</v>
      </c>
      <c r="X93" s="11"/>
      <c r="Y93" s="9">
        <f t="shared" ca="1" si="55"/>
        <v>0</v>
      </c>
      <c r="Z93" s="11"/>
      <c r="AA93" s="9">
        <f t="shared" ca="1" si="27"/>
        <v>0</v>
      </c>
      <c r="AB93" s="11"/>
      <c r="AC93" s="9">
        <f t="shared" ca="1" si="28"/>
        <v>0</v>
      </c>
      <c r="AD93" s="11"/>
      <c r="AE93" s="9">
        <f t="shared" ca="1" si="29"/>
        <v>0</v>
      </c>
      <c r="AF93" s="11"/>
      <c r="AG93" s="9">
        <f t="shared" ca="1" si="30"/>
        <v>0</v>
      </c>
      <c r="AH93" s="11"/>
      <c r="AI93" s="9">
        <f t="shared" ca="1" si="31"/>
        <v>0</v>
      </c>
      <c r="AJ93" s="11"/>
      <c r="AK93" s="9">
        <f t="shared" ca="1" si="32"/>
        <v>0</v>
      </c>
      <c r="AL93" s="11"/>
      <c r="AM93" s="9">
        <f t="shared" ca="1" si="45"/>
        <v>0</v>
      </c>
      <c r="AN93" s="11"/>
      <c r="AO93" s="9">
        <f t="shared" ca="1" si="41"/>
        <v>0</v>
      </c>
      <c r="AP93" s="11"/>
      <c r="AQ93" s="9">
        <f t="shared" ca="1" si="42"/>
        <v>0</v>
      </c>
      <c r="AR93" s="11"/>
      <c r="AS93" s="9">
        <f t="shared" ca="1" si="43"/>
        <v>0</v>
      </c>
      <c r="AT93" s="11"/>
      <c r="AU93" s="9">
        <f t="shared" ca="1" si="44"/>
        <v>0</v>
      </c>
      <c r="AV93" s="11"/>
      <c r="AW93" s="9">
        <f t="shared" ca="1" si="33"/>
        <v>0</v>
      </c>
      <c r="AX93" s="11"/>
      <c r="AY93" s="9">
        <f t="shared" ca="1" si="34"/>
        <v>0</v>
      </c>
      <c r="AZ93" s="11"/>
      <c r="BA93" s="9">
        <f t="shared" ca="1" si="35"/>
        <v>0</v>
      </c>
      <c r="BB93" s="11"/>
      <c r="BC93" s="9">
        <f t="shared" ca="1" si="36"/>
        <v>0</v>
      </c>
    </row>
    <row r="94" spans="2:55" x14ac:dyDescent="0.25">
      <c r="B94" s="11"/>
      <c r="C94" s="9">
        <f t="shared" ca="1" si="48"/>
        <v>0</v>
      </c>
      <c r="D94" s="11"/>
      <c r="E94" s="9">
        <f t="shared" ca="1" si="48"/>
        <v>0</v>
      </c>
      <c r="F94" s="11"/>
      <c r="G94" s="9"/>
      <c r="H94" s="11"/>
      <c r="I94" s="9">
        <f t="shared" ca="1" si="47"/>
        <v>0</v>
      </c>
      <c r="J94" s="11"/>
      <c r="K94" s="9">
        <f t="shared" ca="1" si="49"/>
        <v>0</v>
      </c>
      <c r="L94" s="11"/>
      <c r="M94" s="9">
        <f t="shared" ca="1" si="46"/>
        <v>0</v>
      </c>
      <c r="N94" s="11"/>
      <c r="O94" s="9">
        <f t="shared" ca="1" si="50"/>
        <v>0</v>
      </c>
      <c r="P94" s="11"/>
      <c r="Q94" s="9">
        <f t="shared" ca="1" si="51"/>
        <v>0</v>
      </c>
      <c r="R94" s="11"/>
      <c r="S94" s="9">
        <f t="shared" ca="1" si="52"/>
        <v>0</v>
      </c>
      <c r="T94" s="11"/>
      <c r="U94" s="9">
        <f t="shared" ca="1" si="53"/>
        <v>0</v>
      </c>
      <c r="V94" s="11"/>
      <c r="W94" s="9">
        <f t="shared" ca="1" si="54"/>
        <v>0</v>
      </c>
      <c r="X94" s="11"/>
      <c r="Y94" s="9">
        <f t="shared" ca="1" si="55"/>
        <v>0</v>
      </c>
      <c r="Z94" s="11"/>
      <c r="AA94" s="9">
        <f t="shared" ca="1" si="27"/>
        <v>0</v>
      </c>
      <c r="AB94" s="11"/>
      <c r="AC94" s="9">
        <f t="shared" ca="1" si="28"/>
        <v>0</v>
      </c>
      <c r="AD94" s="11"/>
      <c r="AE94" s="9">
        <f t="shared" ca="1" si="29"/>
        <v>0</v>
      </c>
      <c r="AF94" s="11"/>
      <c r="AG94" s="9">
        <f t="shared" ca="1" si="30"/>
        <v>0</v>
      </c>
      <c r="AH94" s="11"/>
      <c r="AI94" s="9">
        <f t="shared" ca="1" si="31"/>
        <v>0</v>
      </c>
      <c r="AJ94" s="11"/>
      <c r="AK94" s="9">
        <f t="shared" ca="1" si="32"/>
        <v>0</v>
      </c>
      <c r="AL94" s="11"/>
      <c r="AM94" s="9">
        <f t="shared" ca="1" si="45"/>
        <v>0</v>
      </c>
      <c r="AN94" s="11"/>
      <c r="AO94" s="9">
        <f t="shared" ca="1" si="41"/>
        <v>0</v>
      </c>
      <c r="AP94" s="11"/>
      <c r="AQ94" s="9">
        <f t="shared" ca="1" si="42"/>
        <v>0</v>
      </c>
      <c r="AR94" s="11"/>
      <c r="AS94" s="9">
        <f t="shared" ca="1" si="43"/>
        <v>0</v>
      </c>
      <c r="AT94" s="11"/>
      <c r="AU94" s="9">
        <f t="shared" ca="1" si="44"/>
        <v>0</v>
      </c>
      <c r="AV94" s="11"/>
      <c r="AW94" s="9">
        <f t="shared" ca="1" si="33"/>
        <v>0</v>
      </c>
      <c r="AX94" s="11"/>
      <c r="AY94" s="9">
        <f t="shared" ca="1" si="34"/>
        <v>0</v>
      </c>
      <c r="AZ94" s="11"/>
      <c r="BA94" s="9">
        <f t="shared" ca="1" si="35"/>
        <v>0</v>
      </c>
      <c r="BB94" s="11"/>
      <c r="BC94" s="9">
        <f t="shared" ca="1" si="36"/>
        <v>0</v>
      </c>
    </row>
    <row r="95" spans="2:55" x14ac:dyDescent="0.25">
      <c r="B95" s="11"/>
      <c r="C95" s="9">
        <f t="shared" ca="1" si="48"/>
        <v>0</v>
      </c>
      <c r="D95" s="11"/>
      <c r="E95" s="9">
        <f t="shared" ca="1" si="48"/>
        <v>0</v>
      </c>
      <c r="F95" s="11"/>
      <c r="G95" s="9"/>
      <c r="H95" s="11"/>
      <c r="I95" s="9">
        <f t="shared" ca="1" si="47"/>
        <v>0</v>
      </c>
      <c r="J95" s="11"/>
      <c r="K95" s="9">
        <f t="shared" ca="1" si="49"/>
        <v>0</v>
      </c>
      <c r="L95" s="11"/>
      <c r="M95" s="9">
        <f t="shared" ca="1" si="46"/>
        <v>0</v>
      </c>
      <c r="N95" s="11"/>
      <c r="O95" s="9">
        <f t="shared" ca="1" si="50"/>
        <v>0</v>
      </c>
      <c r="P95" s="11"/>
      <c r="Q95" s="9">
        <f t="shared" ca="1" si="51"/>
        <v>0</v>
      </c>
      <c r="R95" s="11"/>
      <c r="S95" s="9">
        <f t="shared" ca="1" si="52"/>
        <v>0</v>
      </c>
      <c r="T95" s="11"/>
      <c r="U95" s="9">
        <f t="shared" ca="1" si="53"/>
        <v>0</v>
      </c>
      <c r="V95" s="11"/>
      <c r="W95" s="9">
        <f t="shared" ca="1" si="54"/>
        <v>0</v>
      </c>
      <c r="X95" s="11"/>
      <c r="Y95" s="9">
        <f t="shared" ca="1" si="55"/>
        <v>0</v>
      </c>
      <c r="Z95" s="11"/>
      <c r="AA95" s="9">
        <f t="shared" ca="1" si="27"/>
        <v>0</v>
      </c>
      <c r="AB95" s="11"/>
      <c r="AC95" s="9">
        <f t="shared" ca="1" si="28"/>
        <v>0</v>
      </c>
      <c r="AD95" s="11"/>
      <c r="AE95" s="9">
        <f t="shared" ca="1" si="29"/>
        <v>0</v>
      </c>
      <c r="AF95" s="11"/>
      <c r="AG95" s="9">
        <f t="shared" ca="1" si="30"/>
        <v>0</v>
      </c>
      <c r="AH95" s="11"/>
      <c r="AI95" s="9">
        <f t="shared" ca="1" si="31"/>
        <v>0</v>
      </c>
      <c r="AJ95" s="11"/>
      <c r="AK95" s="9">
        <f t="shared" ca="1" si="32"/>
        <v>0</v>
      </c>
      <c r="AL95" s="11"/>
      <c r="AM95" s="9">
        <f t="shared" ca="1" si="45"/>
        <v>0</v>
      </c>
      <c r="AN95" s="11"/>
      <c r="AO95" s="9">
        <f t="shared" ca="1" si="41"/>
        <v>0</v>
      </c>
      <c r="AP95" s="11"/>
      <c r="AQ95" s="9">
        <f t="shared" ca="1" si="42"/>
        <v>0</v>
      </c>
      <c r="AR95" s="11"/>
      <c r="AS95" s="9">
        <f t="shared" ca="1" si="43"/>
        <v>0</v>
      </c>
      <c r="AT95" s="11"/>
      <c r="AU95" s="9">
        <f t="shared" ca="1" si="44"/>
        <v>0</v>
      </c>
      <c r="AV95" s="11"/>
      <c r="AW95" s="9">
        <f t="shared" ca="1" si="33"/>
        <v>0</v>
      </c>
      <c r="AX95" s="11"/>
      <c r="AY95" s="9">
        <f t="shared" ca="1" si="34"/>
        <v>0</v>
      </c>
      <c r="AZ95" s="11"/>
      <c r="BA95" s="9">
        <f t="shared" ca="1" si="35"/>
        <v>0</v>
      </c>
      <c r="BB95" s="11"/>
      <c r="BC95" s="9">
        <f t="shared" ca="1" si="36"/>
        <v>0</v>
      </c>
    </row>
    <row r="96" spans="2:55" x14ac:dyDescent="0.25">
      <c r="B96" s="11"/>
      <c r="C96" s="9">
        <f t="shared" ca="1" si="48"/>
        <v>0</v>
      </c>
      <c r="D96" s="11"/>
      <c r="E96" s="9">
        <f t="shared" ca="1" si="48"/>
        <v>0</v>
      </c>
      <c r="F96" s="11"/>
      <c r="G96" s="9"/>
      <c r="H96" s="11"/>
      <c r="I96" s="9">
        <f t="shared" ca="1" si="47"/>
        <v>0</v>
      </c>
      <c r="J96" s="11"/>
      <c r="K96" s="9">
        <f t="shared" ca="1" si="49"/>
        <v>0</v>
      </c>
      <c r="L96" s="11"/>
      <c r="M96" s="9">
        <f t="shared" ca="1" si="46"/>
        <v>0</v>
      </c>
      <c r="N96" s="11"/>
      <c r="O96" s="9">
        <f t="shared" ca="1" si="50"/>
        <v>0</v>
      </c>
      <c r="P96" s="11"/>
      <c r="Q96" s="9">
        <f t="shared" ca="1" si="51"/>
        <v>0</v>
      </c>
      <c r="R96" s="11"/>
      <c r="S96" s="9">
        <f t="shared" ca="1" si="52"/>
        <v>0</v>
      </c>
      <c r="T96" s="11"/>
      <c r="U96" s="9">
        <f t="shared" ca="1" si="53"/>
        <v>0</v>
      </c>
      <c r="V96" s="11"/>
      <c r="W96" s="9">
        <f t="shared" ca="1" si="54"/>
        <v>0</v>
      </c>
      <c r="X96" s="11"/>
      <c r="Y96" s="9">
        <f t="shared" ca="1" si="55"/>
        <v>0</v>
      </c>
      <c r="Z96" s="11"/>
      <c r="AA96" s="9">
        <f t="shared" ca="1" si="27"/>
        <v>0</v>
      </c>
      <c r="AB96" s="11"/>
      <c r="AC96" s="9">
        <f t="shared" ca="1" si="28"/>
        <v>0</v>
      </c>
      <c r="AD96" s="11"/>
      <c r="AE96" s="9">
        <f t="shared" ca="1" si="29"/>
        <v>0</v>
      </c>
      <c r="AF96" s="11"/>
      <c r="AG96" s="9">
        <f t="shared" ca="1" si="30"/>
        <v>0</v>
      </c>
      <c r="AH96" s="11"/>
      <c r="AI96" s="9">
        <f t="shared" ca="1" si="31"/>
        <v>0</v>
      </c>
      <c r="AJ96" s="11"/>
      <c r="AK96" s="9">
        <f t="shared" ca="1" si="32"/>
        <v>0</v>
      </c>
      <c r="AL96" s="11"/>
      <c r="AM96" s="9">
        <f t="shared" ca="1" si="45"/>
        <v>0</v>
      </c>
      <c r="AN96" s="11"/>
      <c r="AO96" s="9">
        <f t="shared" ca="1" si="41"/>
        <v>0</v>
      </c>
      <c r="AP96" s="11"/>
      <c r="AQ96" s="9">
        <f t="shared" ca="1" si="42"/>
        <v>0</v>
      </c>
      <c r="AR96" s="11"/>
      <c r="AS96" s="9">
        <f t="shared" ca="1" si="43"/>
        <v>0</v>
      </c>
      <c r="AT96" s="11"/>
      <c r="AU96" s="9">
        <f t="shared" ca="1" si="44"/>
        <v>0</v>
      </c>
      <c r="AV96" s="11"/>
      <c r="AW96" s="9">
        <f t="shared" ca="1" si="33"/>
        <v>0</v>
      </c>
      <c r="AX96" s="11"/>
      <c r="AY96" s="9">
        <f t="shared" ca="1" si="34"/>
        <v>0</v>
      </c>
      <c r="AZ96" s="11"/>
      <c r="BA96" s="9">
        <f t="shared" ca="1" si="35"/>
        <v>0</v>
      </c>
      <c r="BB96" s="11"/>
      <c r="BC96" s="9">
        <f t="shared" ca="1" si="36"/>
        <v>0</v>
      </c>
    </row>
    <row r="97" spans="2:55" x14ac:dyDescent="0.25">
      <c r="B97" s="11"/>
      <c r="C97" s="9">
        <f t="shared" ca="1" si="48"/>
        <v>0</v>
      </c>
      <c r="D97" s="11"/>
      <c r="E97" s="9">
        <f t="shared" ca="1" si="48"/>
        <v>0</v>
      </c>
      <c r="F97" s="11"/>
      <c r="G97" s="9"/>
      <c r="H97" s="11"/>
      <c r="I97" s="9">
        <f t="shared" ca="1" si="47"/>
        <v>0</v>
      </c>
      <c r="J97" s="11"/>
      <c r="K97" s="9">
        <f t="shared" ca="1" si="49"/>
        <v>0</v>
      </c>
      <c r="L97" s="11"/>
      <c r="M97" s="9">
        <f t="shared" ca="1" si="46"/>
        <v>0</v>
      </c>
      <c r="N97" s="11"/>
      <c r="O97" s="9">
        <f t="shared" ca="1" si="50"/>
        <v>0</v>
      </c>
      <c r="P97" s="11"/>
      <c r="Q97" s="9">
        <f t="shared" ca="1" si="51"/>
        <v>0</v>
      </c>
      <c r="R97" s="11"/>
      <c r="S97" s="9">
        <f t="shared" ca="1" si="52"/>
        <v>0</v>
      </c>
      <c r="T97" s="11"/>
      <c r="U97" s="9">
        <f t="shared" ca="1" si="53"/>
        <v>0</v>
      </c>
      <c r="V97" s="11"/>
      <c r="W97" s="9">
        <f t="shared" ca="1" si="54"/>
        <v>0</v>
      </c>
      <c r="X97" s="11"/>
      <c r="Y97" s="9">
        <f t="shared" ca="1" si="55"/>
        <v>0</v>
      </c>
      <c r="Z97" s="11"/>
      <c r="AA97" s="9">
        <f t="shared" ca="1" si="27"/>
        <v>0</v>
      </c>
      <c r="AB97" s="11"/>
      <c r="AC97" s="9">
        <f t="shared" ca="1" si="28"/>
        <v>0</v>
      </c>
      <c r="AD97" s="11"/>
      <c r="AE97" s="9">
        <f t="shared" ca="1" si="29"/>
        <v>0</v>
      </c>
      <c r="AF97" s="11"/>
      <c r="AG97" s="9">
        <f t="shared" ca="1" si="30"/>
        <v>0</v>
      </c>
      <c r="AH97" s="11"/>
      <c r="AI97" s="9">
        <f t="shared" ca="1" si="31"/>
        <v>0</v>
      </c>
      <c r="AJ97" s="11"/>
      <c r="AK97" s="9">
        <f t="shared" ca="1" si="32"/>
        <v>0</v>
      </c>
      <c r="AL97" s="11"/>
      <c r="AM97" s="9">
        <f t="shared" ca="1" si="45"/>
        <v>0</v>
      </c>
      <c r="AN97" s="11"/>
      <c r="AO97" s="9">
        <f t="shared" ca="1" si="41"/>
        <v>0</v>
      </c>
      <c r="AP97" s="11"/>
      <c r="AQ97" s="9">
        <f t="shared" ca="1" si="42"/>
        <v>0</v>
      </c>
      <c r="AR97" s="11"/>
      <c r="AS97" s="9">
        <f t="shared" ca="1" si="43"/>
        <v>0</v>
      </c>
      <c r="AT97" s="11"/>
      <c r="AU97" s="9">
        <f t="shared" ca="1" si="44"/>
        <v>0</v>
      </c>
      <c r="AV97" s="11"/>
      <c r="AW97" s="9">
        <f t="shared" ca="1" si="33"/>
        <v>0</v>
      </c>
      <c r="AX97" s="11"/>
      <c r="AY97" s="9">
        <f t="shared" ca="1" si="34"/>
        <v>0</v>
      </c>
      <c r="AZ97" s="11"/>
      <c r="BA97" s="9">
        <f t="shared" ca="1" si="35"/>
        <v>0</v>
      </c>
      <c r="BB97" s="11"/>
      <c r="BC97" s="9">
        <f t="shared" ca="1" si="36"/>
        <v>0</v>
      </c>
    </row>
    <row r="98" spans="2:55" x14ac:dyDescent="0.25">
      <c r="B98" s="11"/>
      <c r="C98" s="9">
        <f t="shared" ref="C98:C101" ca="1" si="56">IFERROR(VLOOKUP(B98,INDIRECT($A$1&amp;"!f1:z5000"),3,FALSE),0)</f>
        <v>0</v>
      </c>
      <c r="D98" s="11"/>
      <c r="E98" s="9">
        <f t="shared" ref="E98:E101" ca="1" si="57">IFERROR(VLOOKUP(D98,INDIRECT($A$1&amp;"!f1:z5000"),3,FALSE),0)</f>
        <v>0</v>
      </c>
      <c r="F98" s="11"/>
      <c r="G98" s="9"/>
      <c r="H98" s="11"/>
      <c r="I98" s="9">
        <f t="shared" ref="I98:I101" ca="1" si="58">IFERROR(VLOOKUP(H98,INDIRECT($A$1&amp;"!f1:z5000"),2,FALSE),0)</f>
        <v>0</v>
      </c>
      <c r="J98" s="11"/>
      <c r="K98" s="9">
        <f t="shared" ref="K98:K101" ca="1" si="59">IFERROR(VLOOKUP(J98,INDIRECT($A$1&amp;"!f1:z5000"),2,FALSE),0)</f>
        <v>0</v>
      </c>
      <c r="L98" s="11"/>
      <c r="M98" s="9">
        <f t="shared" ref="M98:M101" ca="1" si="60">IFERROR(VLOOKUP(L98,INDIRECT($A$1&amp;"!f1:z5000"),2,FALSE),0)</f>
        <v>0</v>
      </c>
      <c r="N98" s="11"/>
      <c r="O98" s="9">
        <f t="shared" ref="O98:O101" ca="1" si="61">IFERROR(VLOOKUP(N98,INDIRECT($A$1&amp;"!f1:z5000"),2,FALSE),0)</f>
        <v>0</v>
      </c>
      <c r="P98" s="11"/>
      <c r="Q98" s="9">
        <f t="shared" ref="Q98:Q101" ca="1" si="62">IFERROR(VLOOKUP(P98,INDIRECT($A$1&amp;"!f1:z5000"),2,FALSE),0)</f>
        <v>0</v>
      </c>
      <c r="R98" s="11"/>
      <c r="S98" s="9">
        <f t="shared" ref="S98:S101" ca="1" si="63">IFERROR(VLOOKUP(R98,INDIRECT($A$1&amp;"!f1:z5000"),2,FALSE),0)</f>
        <v>0</v>
      </c>
      <c r="T98" s="11"/>
      <c r="U98" s="9">
        <f t="shared" ref="U98:U101" ca="1" si="64">IFERROR(VLOOKUP(T98,INDIRECT($A$1&amp;"!f1:z5000"),2,FALSE),0)</f>
        <v>0</v>
      </c>
      <c r="V98" s="11"/>
      <c r="W98" s="9">
        <f t="shared" ref="W98:W101" ca="1" si="65">IFERROR(VLOOKUP(V98,INDIRECT($A$1&amp;"!f1:z5000"),2,FALSE),0)</f>
        <v>0</v>
      </c>
      <c r="X98" s="11"/>
      <c r="Y98" s="9">
        <f t="shared" ref="Y98:Y101" ca="1" si="66">IFERROR(VLOOKUP(X98,INDIRECT($A$1&amp;"!f1:z5000"),2,FALSE),0)</f>
        <v>0</v>
      </c>
      <c r="Z98" s="11"/>
      <c r="AA98" s="9">
        <f t="shared" ref="AA98:AA101" ca="1" si="67">IFERROR(VLOOKUP(Z98,INDIRECT($A$1&amp;"!f1:z5000"),2,FALSE),0)</f>
        <v>0</v>
      </c>
      <c r="AB98" s="11"/>
      <c r="AC98" s="9">
        <f t="shared" ref="AC98:AC101" ca="1" si="68">IFERROR(VLOOKUP(AB98,INDIRECT($A$1&amp;"!f1:z5000"),2,FALSE),0)</f>
        <v>0</v>
      </c>
      <c r="AD98" s="11"/>
      <c r="AE98" s="9">
        <f t="shared" ref="AE98:AE101" ca="1" si="69">IFERROR(VLOOKUP(AD98,INDIRECT($A$1&amp;"!f1:z5000"),2,FALSE),0)</f>
        <v>0</v>
      </c>
      <c r="AF98" s="11"/>
      <c r="AG98" s="9">
        <f t="shared" ref="AG98:AG101" ca="1" si="70">IFERROR(VLOOKUP(AF98,INDIRECT($A$1&amp;"!f1:z5000"),2,FALSE),0)</f>
        <v>0</v>
      </c>
      <c r="AH98" s="11"/>
      <c r="AI98" s="9">
        <f t="shared" ref="AI98:AI101" ca="1" si="71">IFERROR(VLOOKUP(AH98,INDIRECT($A$1&amp;"!f1:z5000"),2,FALSE),0)</f>
        <v>0</v>
      </c>
      <c r="AJ98" s="11"/>
      <c r="AK98" s="9">
        <f t="shared" ref="AK98:AK101" ca="1" si="72">IFERROR(VLOOKUP(AJ98,INDIRECT($A$1&amp;"!f1:z5000"),2,FALSE),0)</f>
        <v>0</v>
      </c>
      <c r="AL98" s="11"/>
      <c r="AM98" s="9">
        <f t="shared" ref="AM98:AM101" ca="1" si="73">IFERROR(VLOOKUP(AL98,INDIRECT($A$1&amp;"!f1:z5000"),3,FALSE),0)</f>
        <v>0</v>
      </c>
      <c r="AN98" s="11"/>
      <c r="AO98" s="9">
        <f t="shared" ref="AO98:AO101" ca="1" si="74">IFERROR(VLOOKUP(AN98,INDIRECT($A$1&amp;"!f1:z5000"),3,FALSE),0)</f>
        <v>0</v>
      </c>
      <c r="AP98" s="11"/>
      <c r="AQ98" s="9">
        <f t="shared" ref="AQ98:AQ101" ca="1" si="75">IFERROR(VLOOKUP(AP98,INDIRECT($A$1&amp;"!f1:z5000"),3,FALSE),0)</f>
        <v>0</v>
      </c>
      <c r="AR98" s="11"/>
      <c r="AS98" s="9">
        <f t="shared" ref="AS98:AS101" ca="1" si="76">IFERROR(VLOOKUP(AR98,INDIRECT($A$1&amp;"!f1:z5000"),3,FALSE),0)</f>
        <v>0</v>
      </c>
      <c r="AT98" s="11"/>
      <c r="AU98" s="9">
        <f t="shared" ref="AU98:AU101" ca="1" si="77">IFERROR(VLOOKUP(AT98,INDIRECT($A$1&amp;"!f1:z5000"),3,FALSE),0)</f>
        <v>0</v>
      </c>
      <c r="AV98" s="11"/>
      <c r="AW98" s="9">
        <f t="shared" ref="AW98:AW101" ca="1" si="78">IFERROR(VLOOKUP(AV98,INDIRECT($A$1&amp;"!f1:z5000"),2,FALSE),0)</f>
        <v>0</v>
      </c>
      <c r="AX98" s="11"/>
      <c r="AY98" s="9">
        <f t="shared" ref="AY98:AY101" ca="1" si="79">IFERROR(VLOOKUP(AX98,INDIRECT($A$1&amp;"!f1:z5000"),2,FALSE),0)</f>
        <v>0</v>
      </c>
      <c r="AZ98" s="11"/>
      <c r="BA98" s="9">
        <f t="shared" ref="BA98:BA101" ca="1" si="80">IFERROR(VLOOKUP(AZ98,INDIRECT($A$1&amp;"!f1:z5000"),2,FALSE),0)</f>
        <v>0</v>
      </c>
      <c r="BB98" s="11"/>
      <c r="BC98" s="9">
        <f t="shared" ref="BC98:BC101" ca="1" si="81">IFERROR(VLOOKUP(BB98,INDIRECT($A$1&amp;"!f1:z5000"),2,FALSE),0)</f>
        <v>0</v>
      </c>
    </row>
    <row r="99" spans="2:55" x14ac:dyDescent="0.25">
      <c r="B99" s="11"/>
      <c r="C99" s="9">
        <f t="shared" ca="1" si="56"/>
        <v>0</v>
      </c>
      <c r="D99" s="11"/>
      <c r="E99" s="9">
        <f t="shared" ca="1" si="57"/>
        <v>0</v>
      </c>
      <c r="F99" s="11"/>
      <c r="G99" s="9"/>
      <c r="H99" s="11"/>
      <c r="I99" s="9">
        <f t="shared" ca="1" si="58"/>
        <v>0</v>
      </c>
      <c r="J99" s="11"/>
      <c r="K99" s="9">
        <f t="shared" ca="1" si="59"/>
        <v>0</v>
      </c>
      <c r="L99" s="11"/>
      <c r="M99" s="9">
        <f t="shared" ca="1" si="60"/>
        <v>0</v>
      </c>
      <c r="N99" s="11"/>
      <c r="O99" s="9">
        <f t="shared" ca="1" si="61"/>
        <v>0</v>
      </c>
      <c r="P99" s="11"/>
      <c r="Q99" s="9">
        <f t="shared" ca="1" si="62"/>
        <v>0</v>
      </c>
      <c r="R99" s="11"/>
      <c r="S99" s="9">
        <f t="shared" ca="1" si="63"/>
        <v>0</v>
      </c>
      <c r="T99" s="11"/>
      <c r="U99" s="9">
        <f t="shared" ca="1" si="64"/>
        <v>0</v>
      </c>
      <c r="V99" s="11"/>
      <c r="W99" s="9">
        <f t="shared" ca="1" si="65"/>
        <v>0</v>
      </c>
      <c r="X99" s="11"/>
      <c r="Y99" s="9">
        <f t="shared" ca="1" si="66"/>
        <v>0</v>
      </c>
      <c r="Z99" s="11"/>
      <c r="AA99" s="9">
        <f t="shared" ca="1" si="67"/>
        <v>0</v>
      </c>
      <c r="AB99" s="11"/>
      <c r="AC99" s="9">
        <f t="shared" ca="1" si="68"/>
        <v>0</v>
      </c>
      <c r="AD99" s="11"/>
      <c r="AE99" s="9">
        <f t="shared" ca="1" si="69"/>
        <v>0</v>
      </c>
      <c r="AF99" s="11"/>
      <c r="AG99" s="9">
        <f t="shared" ca="1" si="70"/>
        <v>0</v>
      </c>
      <c r="AH99" s="11"/>
      <c r="AI99" s="9">
        <f t="shared" ca="1" si="71"/>
        <v>0</v>
      </c>
      <c r="AJ99" s="11"/>
      <c r="AK99" s="9">
        <f t="shared" ca="1" si="72"/>
        <v>0</v>
      </c>
      <c r="AL99" s="11"/>
      <c r="AM99" s="9">
        <f t="shared" ca="1" si="73"/>
        <v>0</v>
      </c>
      <c r="AN99" s="11"/>
      <c r="AO99" s="9">
        <f t="shared" ca="1" si="74"/>
        <v>0</v>
      </c>
      <c r="AP99" s="11"/>
      <c r="AQ99" s="9">
        <f t="shared" ca="1" si="75"/>
        <v>0</v>
      </c>
      <c r="AR99" s="11"/>
      <c r="AS99" s="9">
        <f t="shared" ca="1" si="76"/>
        <v>0</v>
      </c>
      <c r="AT99" s="11"/>
      <c r="AU99" s="9">
        <f t="shared" ca="1" si="77"/>
        <v>0</v>
      </c>
      <c r="AV99" s="11"/>
      <c r="AW99" s="9">
        <f t="shared" ca="1" si="78"/>
        <v>0</v>
      </c>
      <c r="AX99" s="11"/>
      <c r="AY99" s="9">
        <f t="shared" ca="1" si="79"/>
        <v>0</v>
      </c>
      <c r="AZ99" s="11"/>
      <c r="BA99" s="9">
        <f t="shared" ca="1" si="80"/>
        <v>0</v>
      </c>
      <c r="BB99" s="11"/>
      <c r="BC99" s="9">
        <f t="shared" ca="1" si="81"/>
        <v>0</v>
      </c>
    </row>
    <row r="100" spans="2:55" x14ac:dyDescent="0.25">
      <c r="B100" s="11"/>
      <c r="C100" s="9">
        <f t="shared" ca="1" si="56"/>
        <v>0</v>
      </c>
      <c r="D100" s="11"/>
      <c r="E100" s="9">
        <f t="shared" ca="1" si="57"/>
        <v>0</v>
      </c>
      <c r="F100" s="11"/>
      <c r="G100" s="9"/>
      <c r="H100" s="11"/>
      <c r="I100" s="9">
        <f t="shared" ca="1" si="58"/>
        <v>0</v>
      </c>
      <c r="J100" s="11"/>
      <c r="K100" s="9">
        <f t="shared" ca="1" si="59"/>
        <v>0</v>
      </c>
      <c r="L100" s="11"/>
      <c r="M100" s="9">
        <f t="shared" ca="1" si="60"/>
        <v>0</v>
      </c>
      <c r="N100" s="11"/>
      <c r="O100" s="9">
        <f t="shared" ca="1" si="61"/>
        <v>0</v>
      </c>
      <c r="P100" s="11"/>
      <c r="Q100" s="9">
        <f t="shared" ca="1" si="62"/>
        <v>0</v>
      </c>
      <c r="R100" s="11"/>
      <c r="S100" s="9">
        <f t="shared" ca="1" si="63"/>
        <v>0</v>
      </c>
      <c r="T100" s="11"/>
      <c r="U100" s="9">
        <f t="shared" ca="1" si="64"/>
        <v>0</v>
      </c>
      <c r="V100" s="11"/>
      <c r="W100" s="9">
        <f t="shared" ca="1" si="65"/>
        <v>0</v>
      </c>
      <c r="X100" s="11"/>
      <c r="Y100" s="9">
        <f t="shared" ca="1" si="66"/>
        <v>0</v>
      </c>
      <c r="Z100" s="11"/>
      <c r="AA100" s="9">
        <f t="shared" ca="1" si="67"/>
        <v>0</v>
      </c>
      <c r="AB100" s="11"/>
      <c r="AC100" s="9">
        <f t="shared" ca="1" si="68"/>
        <v>0</v>
      </c>
      <c r="AD100" s="11"/>
      <c r="AE100" s="9">
        <f t="shared" ca="1" si="69"/>
        <v>0</v>
      </c>
      <c r="AF100" s="11"/>
      <c r="AG100" s="9">
        <f t="shared" ca="1" si="70"/>
        <v>0</v>
      </c>
      <c r="AH100" s="11"/>
      <c r="AI100" s="9">
        <f t="shared" ca="1" si="71"/>
        <v>0</v>
      </c>
      <c r="AJ100" s="11"/>
      <c r="AK100" s="9">
        <f t="shared" ca="1" si="72"/>
        <v>0</v>
      </c>
      <c r="AL100" s="11"/>
      <c r="AM100" s="9">
        <f t="shared" ca="1" si="73"/>
        <v>0</v>
      </c>
      <c r="AN100" s="11"/>
      <c r="AO100" s="9">
        <f t="shared" ca="1" si="74"/>
        <v>0</v>
      </c>
      <c r="AP100" s="11"/>
      <c r="AQ100" s="9">
        <f t="shared" ca="1" si="75"/>
        <v>0</v>
      </c>
      <c r="AR100" s="11"/>
      <c r="AS100" s="9">
        <f t="shared" ca="1" si="76"/>
        <v>0</v>
      </c>
      <c r="AT100" s="11"/>
      <c r="AU100" s="9">
        <f t="shared" ca="1" si="77"/>
        <v>0</v>
      </c>
      <c r="AV100" s="11"/>
      <c r="AW100" s="9">
        <f t="shared" ca="1" si="78"/>
        <v>0</v>
      </c>
      <c r="AX100" s="11"/>
      <c r="AY100" s="9">
        <f t="shared" ca="1" si="79"/>
        <v>0</v>
      </c>
      <c r="AZ100" s="11"/>
      <c r="BA100" s="9">
        <f t="shared" ca="1" si="80"/>
        <v>0</v>
      </c>
      <c r="BB100" s="11"/>
      <c r="BC100" s="9">
        <f t="shared" ca="1" si="81"/>
        <v>0</v>
      </c>
    </row>
    <row r="101" spans="2:55" x14ac:dyDescent="0.25">
      <c r="B101" s="11"/>
      <c r="C101" s="9">
        <f t="shared" ca="1" si="56"/>
        <v>0</v>
      </c>
      <c r="D101" s="11"/>
      <c r="E101" s="9">
        <f t="shared" ca="1" si="57"/>
        <v>0</v>
      </c>
      <c r="F101" s="11"/>
      <c r="G101" s="9"/>
      <c r="H101" s="11"/>
      <c r="I101" s="9">
        <f t="shared" ca="1" si="58"/>
        <v>0</v>
      </c>
      <c r="J101" s="11"/>
      <c r="K101" s="9">
        <f t="shared" ca="1" si="59"/>
        <v>0</v>
      </c>
      <c r="L101" s="11"/>
      <c r="M101" s="9">
        <f t="shared" ca="1" si="60"/>
        <v>0</v>
      </c>
      <c r="N101" s="11"/>
      <c r="O101" s="9">
        <f t="shared" ca="1" si="61"/>
        <v>0</v>
      </c>
      <c r="P101" s="11"/>
      <c r="Q101" s="9">
        <f t="shared" ca="1" si="62"/>
        <v>0</v>
      </c>
      <c r="R101" s="11"/>
      <c r="S101" s="9">
        <f t="shared" ca="1" si="63"/>
        <v>0</v>
      </c>
      <c r="T101" s="11"/>
      <c r="U101" s="9">
        <f t="shared" ca="1" si="64"/>
        <v>0</v>
      </c>
      <c r="V101" s="11"/>
      <c r="W101" s="9">
        <f t="shared" ca="1" si="65"/>
        <v>0</v>
      </c>
      <c r="X101" s="11"/>
      <c r="Y101" s="9">
        <f t="shared" ca="1" si="66"/>
        <v>0</v>
      </c>
      <c r="Z101" s="11"/>
      <c r="AA101" s="9">
        <f t="shared" ca="1" si="67"/>
        <v>0</v>
      </c>
      <c r="AB101" s="11"/>
      <c r="AC101" s="9">
        <f t="shared" ca="1" si="68"/>
        <v>0</v>
      </c>
      <c r="AD101" s="11"/>
      <c r="AE101" s="9">
        <f t="shared" ca="1" si="69"/>
        <v>0</v>
      </c>
      <c r="AF101" s="11"/>
      <c r="AG101" s="9">
        <f t="shared" ca="1" si="70"/>
        <v>0</v>
      </c>
      <c r="AH101" s="11"/>
      <c r="AI101" s="9">
        <f t="shared" ca="1" si="71"/>
        <v>0</v>
      </c>
      <c r="AJ101" s="11"/>
      <c r="AK101" s="9">
        <f t="shared" ca="1" si="72"/>
        <v>0</v>
      </c>
      <c r="AL101" s="11"/>
      <c r="AM101" s="9">
        <f t="shared" ca="1" si="73"/>
        <v>0</v>
      </c>
      <c r="AN101" s="11"/>
      <c r="AO101" s="9">
        <f t="shared" ca="1" si="74"/>
        <v>0</v>
      </c>
      <c r="AP101" s="11"/>
      <c r="AQ101" s="9">
        <f t="shared" ca="1" si="75"/>
        <v>0</v>
      </c>
      <c r="AR101" s="11"/>
      <c r="AS101" s="9">
        <f t="shared" ca="1" si="76"/>
        <v>0</v>
      </c>
      <c r="AT101" s="11"/>
      <c r="AU101" s="9">
        <f t="shared" ca="1" si="77"/>
        <v>0</v>
      </c>
      <c r="AV101" s="11"/>
      <c r="AW101" s="9">
        <f t="shared" ca="1" si="78"/>
        <v>0</v>
      </c>
      <c r="AX101" s="11"/>
      <c r="AY101" s="9">
        <f t="shared" ca="1" si="79"/>
        <v>0</v>
      </c>
      <c r="AZ101" s="11"/>
      <c r="BA101" s="9">
        <f t="shared" ca="1" si="80"/>
        <v>0</v>
      </c>
      <c r="BB101" s="11"/>
      <c r="BC101" s="9">
        <f t="shared" ca="1" si="81"/>
        <v>0</v>
      </c>
    </row>
  </sheetData>
  <mergeCells count="54">
    <mergeCell ref="V2:W2"/>
    <mergeCell ref="X2:Y2"/>
    <mergeCell ref="T3:U3"/>
    <mergeCell ref="V3:W3"/>
    <mergeCell ref="N2:O2"/>
    <mergeCell ref="F2:G2"/>
    <mergeCell ref="P2:Q2"/>
    <mergeCell ref="R2:S2"/>
    <mergeCell ref="T2:U2"/>
    <mergeCell ref="B2:C2"/>
    <mergeCell ref="D2:E2"/>
    <mergeCell ref="H2:I2"/>
    <mergeCell ref="J2:K2"/>
    <mergeCell ref="L2:M2"/>
    <mergeCell ref="AZ2:BA2"/>
    <mergeCell ref="BB2:BC2"/>
    <mergeCell ref="B3:C3"/>
    <mergeCell ref="D3:E3"/>
    <mergeCell ref="H3:I3"/>
    <mergeCell ref="J3:K3"/>
    <mergeCell ref="L3:M3"/>
    <mergeCell ref="N3:O3"/>
    <mergeCell ref="P3:Q3"/>
    <mergeCell ref="R3:S3"/>
    <mergeCell ref="AN2:AO2"/>
    <mergeCell ref="AP2:AQ2"/>
    <mergeCell ref="AR2:AS2"/>
    <mergeCell ref="AT2:AU2"/>
    <mergeCell ref="AV2:AW2"/>
    <mergeCell ref="F3:G3"/>
    <mergeCell ref="AX2:AY2"/>
    <mergeCell ref="X3:Y3"/>
    <mergeCell ref="Z3:AA3"/>
    <mergeCell ref="AB3:AC3"/>
    <mergeCell ref="AB2:AC2"/>
    <mergeCell ref="AD2:AE2"/>
    <mergeCell ref="AF2:AG2"/>
    <mergeCell ref="AH2:AI2"/>
    <mergeCell ref="AD3:AE3"/>
    <mergeCell ref="AL2:AM2"/>
    <mergeCell ref="AJ2:AK2"/>
    <mergeCell ref="Z2:AA2"/>
    <mergeCell ref="BB3:BC3"/>
    <mergeCell ref="AF3:AG3"/>
    <mergeCell ref="AH3:AI3"/>
    <mergeCell ref="AJ3:AK3"/>
    <mergeCell ref="AL3:AM3"/>
    <mergeCell ref="AN3:AO3"/>
    <mergeCell ref="AP3:AQ3"/>
    <mergeCell ref="AR3:AS3"/>
    <mergeCell ref="AT3:AU3"/>
    <mergeCell ref="AV3:AW3"/>
    <mergeCell ref="AX3:AY3"/>
    <mergeCell ref="AZ3:BA3"/>
  </mergeCells>
  <dataValidations count="1">
    <dataValidation type="list" allowBlank="1" showInputMessage="1" showErrorMessage="1" sqref="A1">
      <formula1>liste_onglet_balance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12"/>
  <sheetViews>
    <sheetView workbookViewId="0">
      <pane ySplit="1" topLeftCell="A2" activePane="bottomLeft" state="frozen"/>
      <selection activeCell="S302" sqref="S302"/>
      <selection pane="bottomLeft" activeCell="A2" sqref="A2"/>
    </sheetView>
  </sheetViews>
  <sheetFormatPr baseColWidth="10" defaultRowHeight="15" x14ac:dyDescent="0.25"/>
  <cols>
    <col min="1" max="1" width="9.42578125" customWidth="1"/>
    <col min="2" max="2" width="9" bestFit="1" customWidth="1"/>
    <col min="3" max="3" width="2" bestFit="1" customWidth="1"/>
    <col min="4" max="5" width="3" bestFit="1" customWidth="1"/>
    <col min="6" max="6" width="16.5703125" customWidth="1"/>
    <col min="7" max="7" width="10" bestFit="1" customWidth="1"/>
    <col min="8" max="8" width="9" bestFit="1" customWidth="1"/>
    <col min="9" max="9" width="34" bestFit="1" customWidth="1"/>
    <col min="10" max="10" width="1.85546875" bestFit="1" customWidth="1"/>
    <col min="11" max="11" width="3.28515625" bestFit="1" customWidth="1"/>
    <col min="12" max="12" width="2.7109375" bestFit="1" customWidth="1"/>
    <col min="13" max="13" width="4.5703125" bestFit="1" customWidth="1"/>
    <col min="14" max="14" width="2" bestFit="1" customWidth="1"/>
    <col min="15" max="16" width="1.42578125" bestFit="1" customWidth="1"/>
    <col min="17" max="17" width="2" bestFit="1" customWidth="1"/>
  </cols>
  <sheetData>
    <row r="1" spans="1:17" x14ac:dyDescent="0.25">
      <c r="B1" t="s">
        <v>71</v>
      </c>
      <c r="F1" s="1" t="s">
        <v>72</v>
      </c>
      <c r="G1" t="s">
        <v>73</v>
      </c>
      <c r="H1" t="s">
        <v>74</v>
      </c>
      <c r="I1" t="s">
        <v>75</v>
      </c>
    </row>
    <row r="2" spans="1:17" x14ac:dyDescent="0.25">
      <c r="A2" s="2" t="s">
        <v>0</v>
      </c>
      <c r="B2" s="2">
        <v>31012013</v>
      </c>
      <c r="C2" s="2">
        <v>1</v>
      </c>
      <c r="D2" s="2">
        <v>1</v>
      </c>
      <c r="E2" s="2">
        <v>31</v>
      </c>
      <c r="F2" s="2">
        <v>101000</v>
      </c>
      <c r="G2" s="2">
        <v>0</v>
      </c>
      <c r="H2" s="2">
        <v>100000</v>
      </c>
      <c r="I2" s="2" t="s">
        <v>1</v>
      </c>
      <c r="J2" s="2" t="s">
        <v>2</v>
      </c>
      <c r="K2" s="2" t="s">
        <v>3</v>
      </c>
      <c r="L2" s="2" t="s">
        <v>4</v>
      </c>
      <c r="M2" s="2" t="s">
        <v>5</v>
      </c>
      <c r="N2" s="2">
        <v>1</v>
      </c>
      <c r="O2" s="2" t="s">
        <v>6</v>
      </c>
      <c r="P2" s="2" t="s">
        <v>6</v>
      </c>
      <c r="Q2" s="2">
        <v>0</v>
      </c>
    </row>
    <row r="3" spans="1:17" x14ac:dyDescent="0.25">
      <c r="A3" s="2" t="s">
        <v>0</v>
      </c>
      <c r="B3" s="2">
        <v>31012013</v>
      </c>
      <c r="C3" s="2">
        <v>1</v>
      </c>
      <c r="D3" s="2">
        <v>2</v>
      </c>
      <c r="E3" s="2">
        <v>31</v>
      </c>
      <c r="F3" s="2">
        <v>106100</v>
      </c>
      <c r="G3" s="2">
        <v>0</v>
      </c>
      <c r="H3" s="2">
        <v>20000</v>
      </c>
      <c r="I3" s="2" t="s">
        <v>7</v>
      </c>
      <c r="J3" s="2" t="s">
        <v>2</v>
      </c>
      <c r="K3" s="2" t="s">
        <v>3</v>
      </c>
      <c r="L3" s="2" t="s">
        <v>4</v>
      </c>
      <c r="M3" s="2" t="s">
        <v>5</v>
      </c>
      <c r="N3" s="2">
        <v>1</v>
      </c>
      <c r="O3" s="2" t="s">
        <v>6</v>
      </c>
      <c r="P3" s="2" t="s">
        <v>6</v>
      </c>
      <c r="Q3" s="2">
        <v>0</v>
      </c>
    </row>
    <row r="4" spans="1:17" x14ac:dyDescent="0.25">
      <c r="A4" s="2" t="s">
        <v>0</v>
      </c>
      <c r="B4" s="2">
        <v>31012013</v>
      </c>
      <c r="C4" s="2">
        <v>1</v>
      </c>
      <c r="D4" s="2">
        <v>3</v>
      </c>
      <c r="E4" s="2">
        <v>31</v>
      </c>
      <c r="F4" s="2">
        <v>110000</v>
      </c>
      <c r="G4" s="2">
        <v>0</v>
      </c>
      <c r="H4" s="2">
        <v>35472.22</v>
      </c>
      <c r="I4" s="2" t="s">
        <v>8</v>
      </c>
      <c r="J4" s="2" t="s">
        <v>2</v>
      </c>
      <c r="K4" s="2" t="s">
        <v>3</v>
      </c>
      <c r="L4" s="2" t="s">
        <v>4</v>
      </c>
      <c r="M4" s="2" t="s">
        <v>5</v>
      </c>
      <c r="N4" s="2">
        <v>1</v>
      </c>
      <c r="O4" s="2" t="s">
        <v>6</v>
      </c>
      <c r="P4" s="2" t="s">
        <v>6</v>
      </c>
      <c r="Q4" s="2">
        <v>0</v>
      </c>
    </row>
    <row r="5" spans="1:17" x14ac:dyDescent="0.25">
      <c r="A5" s="2" t="s">
        <v>0</v>
      </c>
      <c r="B5" s="2">
        <v>31012013</v>
      </c>
      <c r="C5" s="2">
        <v>1</v>
      </c>
      <c r="D5" s="2">
        <v>4</v>
      </c>
      <c r="E5" s="2">
        <v>31</v>
      </c>
      <c r="F5" s="2">
        <v>120000</v>
      </c>
      <c r="G5" s="2">
        <v>0</v>
      </c>
      <c r="H5" s="2">
        <v>10823</v>
      </c>
      <c r="I5" s="2" t="s">
        <v>9</v>
      </c>
      <c r="J5" s="2" t="s">
        <v>2</v>
      </c>
      <c r="K5" s="2" t="s">
        <v>3</v>
      </c>
      <c r="L5" s="2" t="s">
        <v>4</v>
      </c>
      <c r="M5" s="2" t="s">
        <v>5</v>
      </c>
      <c r="N5" s="2">
        <v>1</v>
      </c>
      <c r="O5" s="2" t="s">
        <v>6</v>
      </c>
      <c r="P5" s="2" t="s">
        <v>6</v>
      </c>
      <c r="Q5" s="2">
        <v>0</v>
      </c>
    </row>
    <row r="6" spans="1:17" x14ac:dyDescent="0.25">
      <c r="A6" s="2" t="s">
        <v>0</v>
      </c>
      <c r="B6" s="2">
        <v>31012013</v>
      </c>
      <c r="C6" s="2">
        <v>1</v>
      </c>
      <c r="D6" s="2">
        <v>5</v>
      </c>
      <c r="E6" s="2">
        <v>31</v>
      </c>
      <c r="F6" s="2">
        <v>164104</v>
      </c>
      <c r="G6" s="2">
        <v>0</v>
      </c>
      <c r="H6" s="2">
        <v>3973.27</v>
      </c>
      <c r="I6" s="2" t="s">
        <v>76</v>
      </c>
      <c r="J6" s="2" t="s">
        <v>2</v>
      </c>
      <c r="K6" s="2" t="s">
        <v>3</v>
      </c>
      <c r="L6" s="2" t="s">
        <v>4</v>
      </c>
      <c r="M6" s="2" t="s">
        <v>5</v>
      </c>
      <c r="N6" s="2">
        <v>1</v>
      </c>
      <c r="O6" s="2" t="s">
        <v>6</v>
      </c>
      <c r="P6" s="2" t="s">
        <v>6</v>
      </c>
      <c r="Q6" s="2">
        <v>0</v>
      </c>
    </row>
    <row r="7" spans="1:17" x14ac:dyDescent="0.25">
      <c r="A7" s="2" t="s">
        <v>0</v>
      </c>
      <c r="B7" s="2">
        <v>31012013</v>
      </c>
      <c r="C7" s="2">
        <v>1</v>
      </c>
      <c r="D7" s="2">
        <v>6</v>
      </c>
      <c r="E7" s="2">
        <v>31</v>
      </c>
      <c r="F7" s="2">
        <v>164105</v>
      </c>
      <c r="G7" s="2">
        <v>0</v>
      </c>
      <c r="H7" s="2">
        <v>6341.47</v>
      </c>
      <c r="I7" s="2" t="s">
        <v>77</v>
      </c>
      <c r="J7" s="2" t="s">
        <v>2</v>
      </c>
      <c r="K7" s="2" t="s">
        <v>3</v>
      </c>
      <c r="L7" s="2" t="s">
        <v>4</v>
      </c>
      <c r="M7" s="2" t="s">
        <v>5</v>
      </c>
      <c r="N7" s="2">
        <v>1</v>
      </c>
      <c r="O7" s="2" t="s">
        <v>6</v>
      </c>
      <c r="P7" s="2" t="s">
        <v>6</v>
      </c>
      <c r="Q7" s="2">
        <v>0</v>
      </c>
    </row>
    <row r="8" spans="1:17" x14ac:dyDescent="0.25">
      <c r="A8" s="3" t="s">
        <v>0</v>
      </c>
      <c r="B8" s="3">
        <v>31012013</v>
      </c>
      <c r="C8" s="3">
        <v>1</v>
      </c>
      <c r="D8" s="3">
        <v>7</v>
      </c>
      <c r="E8" s="3">
        <v>31</v>
      </c>
      <c r="F8" s="3">
        <v>205000</v>
      </c>
      <c r="G8" s="3">
        <v>2498.1</v>
      </c>
      <c r="H8" s="3">
        <v>0</v>
      </c>
      <c r="I8" s="3" t="s">
        <v>10</v>
      </c>
      <c r="J8" s="3" t="s">
        <v>2</v>
      </c>
      <c r="K8" s="3" t="s">
        <v>3</v>
      </c>
      <c r="L8" s="3" t="s">
        <v>4</v>
      </c>
      <c r="M8" s="3" t="s">
        <v>5</v>
      </c>
      <c r="N8" s="3">
        <v>1</v>
      </c>
      <c r="O8" s="3" t="s">
        <v>6</v>
      </c>
      <c r="P8" s="3" t="s">
        <v>6</v>
      </c>
      <c r="Q8" s="3">
        <v>0</v>
      </c>
    </row>
    <row r="9" spans="1:17" x14ac:dyDescent="0.25">
      <c r="A9" s="3" t="s">
        <v>0</v>
      </c>
      <c r="B9" s="3">
        <v>31012013</v>
      </c>
      <c r="C9" s="3">
        <v>1</v>
      </c>
      <c r="D9" s="3">
        <v>8</v>
      </c>
      <c r="E9" s="3">
        <v>31</v>
      </c>
      <c r="F9" s="3">
        <v>218100</v>
      </c>
      <c r="G9" s="3">
        <v>5177.92</v>
      </c>
      <c r="H9" s="3">
        <v>0</v>
      </c>
      <c r="I9" s="3" t="s">
        <v>11</v>
      </c>
      <c r="J9" s="3" t="s">
        <v>2</v>
      </c>
      <c r="K9" s="3" t="s">
        <v>3</v>
      </c>
      <c r="L9" s="3" t="s">
        <v>4</v>
      </c>
      <c r="M9" s="3" t="s">
        <v>5</v>
      </c>
      <c r="N9" s="3">
        <v>1</v>
      </c>
      <c r="O9" s="3" t="s">
        <v>6</v>
      </c>
      <c r="P9" s="3" t="s">
        <v>6</v>
      </c>
      <c r="Q9" s="3">
        <v>0</v>
      </c>
    </row>
    <row r="10" spans="1:17" x14ac:dyDescent="0.25">
      <c r="A10" s="3" t="s">
        <v>0</v>
      </c>
      <c r="B10" s="3">
        <v>31012013</v>
      </c>
      <c r="C10" s="3">
        <v>1</v>
      </c>
      <c r="D10" s="3">
        <v>9</v>
      </c>
      <c r="E10" s="3">
        <v>31</v>
      </c>
      <c r="F10" s="3">
        <v>218200</v>
      </c>
      <c r="G10" s="3">
        <v>9789.36</v>
      </c>
      <c r="H10" s="3">
        <v>0</v>
      </c>
      <c r="I10" s="3" t="s">
        <v>12</v>
      </c>
      <c r="J10" s="3" t="s">
        <v>2</v>
      </c>
      <c r="K10" s="3" t="s">
        <v>3</v>
      </c>
      <c r="L10" s="3" t="s">
        <v>4</v>
      </c>
      <c r="M10" s="3" t="s">
        <v>5</v>
      </c>
      <c r="N10" s="3">
        <v>1</v>
      </c>
      <c r="O10" s="3" t="s">
        <v>6</v>
      </c>
      <c r="P10" s="3" t="s">
        <v>6</v>
      </c>
      <c r="Q10" s="3">
        <v>0</v>
      </c>
    </row>
    <row r="11" spans="1:17" x14ac:dyDescent="0.25">
      <c r="A11" s="3" t="s">
        <v>0</v>
      </c>
      <c r="B11" s="3">
        <v>31012013</v>
      </c>
      <c r="C11" s="3">
        <v>1</v>
      </c>
      <c r="D11" s="3">
        <v>10</v>
      </c>
      <c r="E11" s="3">
        <v>31</v>
      </c>
      <c r="F11" s="3">
        <v>218300</v>
      </c>
      <c r="G11" s="3">
        <v>4432.33</v>
      </c>
      <c r="H11" s="3">
        <v>0</v>
      </c>
      <c r="I11" s="3" t="s">
        <v>13</v>
      </c>
      <c r="J11" s="3" t="s">
        <v>2</v>
      </c>
      <c r="K11" s="3" t="s">
        <v>3</v>
      </c>
      <c r="L11" s="3" t="s">
        <v>4</v>
      </c>
      <c r="M11" s="3" t="s">
        <v>5</v>
      </c>
      <c r="N11" s="3">
        <v>1</v>
      </c>
      <c r="O11" s="3" t="s">
        <v>6</v>
      </c>
      <c r="P11" s="3" t="s">
        <v>6</v>
      </c>
      <c r="Q11" s="3">
        <v>0</v>
      </c>
    </row>
    <row r="12" spans="1:17" x14ac:dyDescent="0.25">
      <c r="A12" s="3" t="s">
        <v>0</v>
      </c>
      <c r="B12" s="3">
        <v>31012013</v>
      </c>
      <c r="C12" s="3">
        <v>1</v>
      </c>
      <c r="D12" s="3">
        <v>11</v>
      </c>
      <c r="E12" s="3">
        <v>31</v>
      </c>
      <c r="F12" s="3">
        <v>218400</v>
      </c>
      <c r="G12" s="3">
        <v>1346.05</v>
      </c>
      <c r="H12" s="3">
        <v>0</v>
      </c>
      <c r="I12" s="3" t="s">
        <v>14</v>
      </c>
      <c r="J12" s="3" t="s">
        <v>2</v>
      </c>
      <c r="K12" s="3" t="s">
        <v>3</v>
      </c>
      <c r="L12" s="3" t="s">
        <v>4</v>
      </c>
      <c r="M12" s="3" t="s">
        <v>5</v>
      </c>
      <c r="N12" s="3">
        <v>1</v>
      </c>
      <c r="O12" s="3" t="s">
        <v>6</v>
      </c>
      <c r="P12" s="3" t="s">
        <v>6</v>
      </c>
      <c r="Q12" s="3">
        <v>0</v>
      </c>
    </row>
    <row r="13" spans="1:17" x14ac:dyDescent="0.25">
      <c r="A13" s="3" t="s">
        <v>0</v>
      </c>
      <c r="B13" s="3">
        <v>31012013</v>
      </c>
      <c r="C13" s="3">
        <v>1</v>
      </c>
      <c r="D13" s="3">
        <v>12</v>
      </c>
      <c r="E13" s="3">
        <v>31</v>
      </c>
      <c r="F13" s="3">
        <v>274300</v>
      </c>
      <c r="G13" s="3">
        <v>826.55</v>
      </c>
      <c r="H13" s="3">
        <v>0</v>
      </c>
      <c r="I13" s="3" t="s">
        <v>15</v>
      </c>
      <c r="J13" s="3" t="s">
        <v>2</v>
      </c>
      <c r="K13" s="3" t="s">
        <v>3</v>
      </c>
      <c r="L13" s="3" t="s">
        <v>4</v>
      </c>
      <c r="M13" s="3" t="s">
        <v>5</v>
      </c>
      <c r="N13" s="3">
        <v>1</v>
      </c>
      <c r="O13" s="3" t="s">
        <v>6</v>
      </c>
      <c r="P13" s="3" t="s">
        <v>6</v>
      </c>
      <c r="Q13" s="3">
        <v>0</v>
      </c>
    </row>
    <row r="14" spans="1:17" x14ac:dyDescent="0.25">
      <c r="A14" s="3" t="s">
        <v>0</v>
      </c>
      <c r="B14" s="3">
        <v>31012013</v>
      </c>
      <c r="C14" s="3">
        <v>1</v>
      </c>
      <c r="D14" s="3">
        <v>13</v>
      </c>
      <c r="E14" s="3">
        <v>31</v>
      </c>
      <c r="F14" s="3">
        <v>275000</v>
      </c>
      <c r="G14" s="3">
        <v>3114</v>
      </c>
      <c r="H14" s="3">
        <v>0</v>
      </c>
      <c r="I14" s="3" t="s">
        <v>16</v>
      </c>
      <c r="J14" s="3" t="s">
        <v>2</v>
      </c>
      <c r="K14" s="3" t="s">
        <v>3</v>
      </c>
      <c r="L14" s="3" t="s">
        <v>4</v>
      </c>
      <c r="M14" s="3" t="s">
        <v>5</v>
      </c>
      <c r="N14" s="3">
        <v>1</v>
      </c>
      <c r="O14" s="3" t="s">
        <v>6</v>
      </c>
      <c r="P14" s="3" t="s">
        <v>6</v>
      </c>
      <c r="Q14" s="3">
        <v>0</v>
      </c>
    </row>
    <row r="15" spans="1:17" x14ac:dyDescent="0.25">
      <c r="A15" s="3" t="s">
        <v>0</v>
      </c>
      <c r="B15" s="3">
        <v>31012013</v>
      </c>
      <c r="C15" s="3">
        <v>1</v>
      </c>
      <c r="D15" s="3">
        <v>14</v>
      </c>
      <c r="E15" s="3">
        <v>31</v>
      </c>
      <c r="F15" s="3">
        <v>275500</v>
      </c>
      <c r="G15" s="3">
        <v>200</v>
      </c>
      <c r="H15" s="3">
        <v>0</v>
      </c>
      <c r="I15" s="3" t="s">
        <v>79</v>
      </c>
      <c r="J15" s="3" t="s">
        <v>2</v>
      </c>
      <c r="K15" s="3" t="s">
        <v>3</v>
      </c>
      <c r="L15" s="3" t="s">
        <v>4</v>
      </c>
      <c r="M15" s="3" t="s">
        <v>5</v>
      </c>
      <c r="N15" s="3">
        <v>1</v>
      </c>
      <c r="O15" s="3" t="s">
        <v>6</v>
      </c>
      <c r="P15" s="3" t="s">
        <v>6</v>
      </c>
      <c r="Q15" s="3">
        <v>0</v>
      </c>
    </row>
    <row r="16" spans="1:17" x14ac:dyDescent="0.25">
      <c r="A16" s="3" t="s">
        <v>0</v>
      </c>
      <c r="B16" s="3">
        <v>31012013</v>
      </c>
      <c r="C16" s="3">
        <v>1</v>
      </c>
      <c r="D16" s="3">
        <v>17</v>
      </c>
      <c r="E16" s="3">
        <v>31</v>
      </c>
      <c r="F16" s="3">
        <v>280500</v>
      </c>
      <c r="G16" s="3">
        <v>0</v>
      </c>
      <c r="H16" s="3">
        <v>2498.37</v>
      </c>
      <c r="I16" s="3" t="s">
        <v>20</v>
      </c>
      <c r="J16" s="3" t="s">
        <v>2</v>
      </c>
      <c r="K16" s="3" t="s">
        <v>3</v>
      </c>
      <c r="L16" s="3" t="s">
        <v>4</v>
      </c>
      <c r="M16" s="3" t="s">
        <v>5</v>
      </c>
      <c r="N16" s="3">
        <v>1</v>
      </c>
      <c r="O16" s="3" t="s">
        <v>6</v>
      </c>
      <c r="P16" s="3" t="s">
        <v>6</v>
      </c>
      <c r="Q16" s="3">
        <v>0</v>
      </c>
    </row>
    <row r="17" spans="1:17" x14ac:dyDescent="0.25">
      <c r="A17" s="3" t="s">
        <v>0</v>
      </c>
      <c r="B17" s="3">
        <v>31012013</v>
      </c>
      <c r="C17" s="3">
        <v>1</v>
      </c>
      <c r="D17" s="3">
        <v>18</v>
      </c>
      <c r="E17" s="3">
        <v>31</v>
      </c>
      <c r="F17" s="3">
        <v>281810</v>
      </c>
      <c r="G17" s="3">
        <v>0</v>
      </c>
      <c r="H17" s="3">
        <v>1902.39</v>
      </c>
      <c r="I17" s="3" t="s">
        <v>21</v>
      </c>
      <c r="J17" s="3" t="s">
        <v>2</v>
      </c>
      <c r="K17" s="3" t="s">
        <v>3</v>
      </c>
      <c r="L17" s="3" t="s">
        <v>4</v>
      </c>
      <c r="M17" s="3" t="s">
        <v>5</v>
      </c>
      <c r="N17" s="3">
        <v>1</v>
      </c>
      <c r="O17" s="3" t="s">
        <v>6</v>
      </c>
      <c r="P17" s="3" t="s">
        <v>6</v>
      </c>
      <c r="Q17" s="3">
        <v>0</v>
      </c>
    </row>
    <row r="18" spans="1:17" x14ac:dyDescent="0.25">
      <c r="A18" s="3" t="s">
        <v>0</v>
      </c>
      <c r="B18" s="3">
        <v>31012013</v>
      </c>
      <c r="C18" s="3">
        <v>1</v>
      </c>
      <c r="D18" s="3">
        <v>19</v>
      </c>
      <c r="E18" s="3">
        <v>31</v>
      </c>
      <c r="F18" s="3">
        <v>281820</v>
      </c>
      <c r="G18" s="3">
        <v>0</v>
      </c>
      <c r="H18" s="3">
        <v>1502.33</v>
      </c>
      <c r="I18" s="3" t="s">
        <v>22</v>
      </c>
      <c r="J18" s="3" t="s">
        <v>2</v>
      </c>
      <c r="K18" s="3" t="s">
        <v>3</v>
      </c>
      <c r="L18" s="3" t="s">
        <v>4</v>
      </c>
      <c r="M18" s="3" t="s">
        <v>5</v>
      </c>
      <c r="N18" s="3">
        <v>1</v>
      </c>
      <c r="O18" s="3" t="s">
        <v>6</v>
      </c>
      <c r="P18" s="3" t="s">
        <v>6</v>
      </c>
      <c r="Q18" s="3">
        <v>0</v>
      </c>
    </row>
    <row r="19" spans="1:17" x14ac:dyDescent="0.25">
      <c r="A19" s="3" t="s">
        <v>0</v>
      </c>
      <c r="B19" s="3">
        <v>31012013</v>
      </c>
      <c r="C19" s="3">
        <v>1</v>
      </c>
      <c r="D19" s="3">
        <v>20</v>
      </c>
      <c r="E19" s="3">
        <v>31</v>
      </c>
      <c r="F19" s="3">
        <v>281830</v>
      </c>
      <c r="G19" s="3">
        <v>0</v>
      </c>
      <c r="H19" s="3">
        <v>3126.98</v>
      </c>
      <c r="I19" s="3" t="s">
        <v>23</v>
      </c>
      <c r="J19" s="3" t="s">
        <v>2</v>
      </c>
      <c r="K19" s="3" t="s">
        <v>3</v>
      </c>
      <c r="L19" s="3" t="s">
        <v>4</v>
      </c>
      <c r="M19" s="3" t="s">
        <v>5</v>
      </c>
      <c r="N19" s="3">
        <v>1</v>
      </c>
      <c r="O19" s="3" t="s">
        <v>6</v>
      </c>
      <c r="P19" s="3" t="s">
        <v>6</v>
      </c>
      <c r="Q19" s="3">
        <v>0</v>
      </c>
    </row>
    <row r="20" spans="1:17" x14ac:dyDescent="0.25">
      <c r="A20" s="3" t="s">
        <v>0</v>
      </c>
      <c r="B20" s="3">
        <v>31012013</v>
      </c>
      <c r="C20" s="3">
        <v>1</v>
      </c>
      <c r="D20" s="3">
        <v>21</v>
      </c>
      <c r="E20" s="3">
        <v>31</v>
      </c>
      <c r="F20" s="3">
        <v>281840</v>
      </c>
      <c r="G20" s="3">
        <v>0</v>
      </c>
      <c r="H20" s="3">
        <v>299.88</v>
      </c>
      <c r="I20" s="3" t="s">
        <v>24</v>
      </c>
      <c r="J20" s="3" t="s">
        <v>2</v>
      </c>
      <c r="K20" s="3" t="s">
        <v>3</v>
      </c>
      <c r="L20" s="3" t="s">
        <v>4</v>
      </c>
      <c r="M20" s="3" t="s">
        <v>5</v>
      </c>
      <c r="N20" s="3">
        <v>1</v>
      </c>
      <c r="O20" s="3" t="s">
        <v>6</v>
      </c>
      <c r="P20" s="3" t="s">
        <v>6</v>
      </c>
      <c r="Q20" s="3">
        <v>0</v>
      </c>
    </row>
    <row r="21" spans="1:17" x14ac:dyDescent="0.25">
      <c r="A21" s="4" t="s">
        <v>0</v>
      </c>
      <c r="B21" s="4">
        <v>31012013</v>
      </c>
      <c r="C21" s="4">
        <v>1</v>
      </c>
      <c r="D21" s="4">
        <v>22</v>
      </c>
      <c r="E21" s="4">
        <v>31</v>
      </c>
      <c r="F21" s="4">
        <v>421001</v>
      </c>
      <c r="G21" s="4">
        <v>0</v>
      </c>
      <c r="H21" s="4">
        <v>2951.42</v>
      </c>
      <c r="I21" s="4" t="s">
        <v>80</v>
      </c>
      <c r="J21" s="4" t="s">
        <v>2</v>
      </c>
      <c r="K21" s="4" t="s">
        <v>3</v>
      </c>
      <c r="L21" s="4" t="s">
        <v>4</v>
      </c>
      <c r="M21" s="4" t="s">
        <v>5</v>
      </c>
      <c r="N21" s="4">
        <v>1</v>
      </c>
      <c r="O21" s="4" t="s">
        <v>6</v>
      </c>
      <c r="P21" s="4" t="s">
        <v>6</v>
      </c>
      <c r="Q21" s="4">
        <v>0</v>
      </c>
    </row>
    <row r="22" spans="1:17" x14ac:dyDescent="0.25">
      <c r="A22" s="4" t="s">
        <v>0</v>
      </c>
      <c r="B22" s="4">
        <v>31012013</v>
      </c>
      <c r="C22" s="4">
        <v>1</v>
      </c>
      <c r="D22" s="4">
        <v>23</v>
      </c>
      <c r="E22" s="4">
        <v>31</v>
      </c>
      <c r="F22" s="4">
        <v>421002</v>
      </c>
      <c r="G22" s="4">
        <v>0</v>
      </c>
      <c r="H22" s="4">
        <v>2463.89</v>
      </c>
      <c r="I22" s="4" t="s">
        <v>81</v>
      </c>
      <c r="J22" s="4" t="s">
        <v>2</v>
      </c>
      <c r="K22" s="4" t="s">
        <v>3</v>
      </c>
      <c r="L22" s="4" t="s">
        <v>4</v>
      </c>
      <c r="M22" s="4" t="s">
        <v>5</v>
      </c>
      <c r="N22" s="4">
        <v>1</v>
      </c>
      <c r="O22" s="4" t="s">
        <v>6</v>
      </c>
      <c r="P22" s="4" t="s">
        <v>6</v>
      </c>
      <c r="Q22" s="4">
        <v>0</v>
      </c>
    </row>
    <row r="23" spans="1:17" x14ac:dyDescent="0.25">
      <c r="A23" s="4" t="s">
        <v>0</v>
      </c>
      <c r="B23" s="4">
        <v>31012013</v>
      </c>
      <c r="C23" s="4">
        <v>1</v>
      </c>
      <c r="D23" s="4">
        <v>24</v>
      </c>
      <c r="E23" s="4">
        <v>31</v>
      </c>
      <c r="F23" s="4">
        <v>421003</v>
      </c>
      <c r="G23" s="4">
        <v>0</v>
      </c>
      <c r="H23" s="4">
        <v>3589.59</v>
      </c>
      <c r="I23" s="4" t="s">
        <v>82</v>
      </c>
      <c r="J23" s="4" t="s">
        <v>2</v>
      </c>
      <c r="K23" s="4" t="s">
        <v>3</v>
      </c>
      <c r="L23" s="4" t="s">
        <v>4</v>
      </c>
      <c r="M23" s="4" t="s">
        <v>5</v>
      </c>
      <c r="N23" s="4">
        <v>1</v>
      </c>
      <c r="O23" s="4" t="s">
        <v>6</v>
      </c>
      <c r="P23" s="4" t="s">
        <v>6</v>
      </c>
      <c r="Q23" s="4">
        <v>0</v>
      </c>
    </row>
    <row r="24" spans="1:17" x14ac:dyDescent="0.25">
      <c r="A24" s="4" t="s">
        <v>0</v>
      </c>
      <c r="B24" s="4">
        <v>31012013</v>
      </c>
      <c r="C24" s="4">
        <v>1</v>
      </c>
      <c r="D24" s="4">
        <v>25</v>
      </c>
      <c r="E24" s="4">
        <v>31</v>
      </c>
      <c r="F24" s="4">
        <v>421004</v>
      </c>
      <c r="G24" s="4">
        <v>0</v>
      </c>
      <c r="H24" s="4">
        <v>2993.34</v>
      </c>
      <c r="I24" s="4" t="s">
        <v>83</v>
      </c>
      <c r="J24" s="4" t="s">
        <v>2</v>
      </c>
      <c r="K24" s="4" t="s">
        <v>3</v>
      </c>
      <c r="L24" s="4" t="s">
        <v>4</v>
      </c>
      <c r="M24" s="4" t="s">
        <v>5</v>
      </c>
      <c r="N24" s="4">
        <v>1</v>
      </c>
      <c r="O24" s="4" t="s">
        <v>6</v>
      </c>
      <c r="P24" s="4" t="s">
        <v>6</v>
      </c>
      <c r="Q24" s="4">
        <v>0</v>
      </c>
    </row>
    <row r="25" spans="1:17" x14ac:dyDescent="0.25">
      <c r="A25" s="4" t="s">
        <v>0</v>
      </c>
      <c r="B25" s="4">
        <v>31012013</v>
      </c>
      <c r="C25" s="4">
        <v>1</v>
      </c>
      <c r="D25" s="4">
        <v>26</v>
      </c>
      <c r="E25" s="4">
        <v>31</v>
      </c>
      <c r="F25" s="4">
        <v>421005</v>
      </c>
      <c r="G25" s="4">
        <v>0</v>
      </c>
      <c r="H25" s="4">
        <v>2586.56</v>
      </c>
      <c r="I25" s="4" t="s">
        <v>84</v>
      </c>
      <c r="J25" s="4" t="s">
        <v>2</v>
      </c>
      <c r="K25" s="4" t="s">
        <v>3</v>
      </c>
      <c r="L25" s="4" t="s">
        <v>4</v>
      </c>
      <c r="M25" s="4" t="s">
        <v>5</v>
      </c>
      <c r="N25" s="4">
        <v>1</v>
      </c>
      <c r="O25" s="4" t="s">
        <v>6</v>
      </c>
      <c r="P25" s="4" t="s">
        <v>6</v>
      </c>
      <c r="Q25" s="4">
        <v>0</v>
      </c>
    </row>
    <row r="26" spans="1:17" x14ac:dyDescent="0.25">
      <c r="A26" s="4" t="s">
        <v>0</v>
      </c>
      <c r="B26" s="4">
        <v>31012013</v>
      </c>
      <c r="C26" s="4">
        <v>1</v>
      </c>
      <c r="D26" s="4">
        <v>28</v>
      </c>
      <c r="E26" s="4">
        <v>31</v>
      </c>
      <c r="F26" s="4">
        <v>421021</v>
      </c>
      <c r="G26" s="4">
        <v>0</v>
      </c>
      <c r="H26" s="4">
        <v>1219.06</v>
      </c>
      <c r="I26" s="4" t="s">
        <v>85</v>
      </c>
      <c r="J26" s="4" t="s">
        <v>2</v>
      </c>
      <c r="K26" s="4" t="s">
        <v>3</v>
      </c>
      <c r="L26" s="4" t="s">
        <v>4</v>
      </c>
      <c r="M26" s="4" t="s">
        <v>5</v>
      </c>
      <c r="N26" s="4">
        <v>1</v>
      </c>
      <c r="O26" s="4" t="s">
        <v>6</v>
      </c>
      <c r="P26" s="4" t="s">
        <v>6</v>
      </c>
      <c r="Q26" s="4">
        <v>0</v>
      </c>
    </row>
    <row r="27" spans="1:17" x14ac:dyDescent="0.25">
      <c r="A27" s="4" t="s">
        <v>0</v>
      </c>
      <c r="B27" s="4">
        <v>31012013</v>
      </c>
      <c r="C27" s="4">
        <v>1</v>
      </c>
      <c r="D27" s="4">
        <v>29</v>
      </c>
      <c r="E27" s="4">
        <v>31</v>
      </c>
      <c r="F27" s="4">
        <v>421022</v>
      </c>
      <c r="G27" s="4">
        <v>0</v>
      </c>
      <c r="H27" s="4">
        <v>1589.59</v>
      </c>
      <c r="I27" s="4" t="s">
        <v>86</v>
      </c>
      <c r="J27" s="4" t="s">
        <v>2</v>
      </c>
      <c r="K27" s="4" t="s">
        <v>3</v>
      </c>
      <c r="L27" s="4" t="s">
        <v>4</v>
      </c>
      <c r="M27" s="4" t="s">
        <v>5</v>
      </c>
      <c r="N27" s="4">
        <v>1</v>
      </c>
      <c r="O27" s="4" t="s">
        <v>6</v>
      </c>
      <c r="P27" s="4" t="s">
        <v>6</v>
      </c>
      <c r="Q27" s="4">
        <v>0</v>
      </c>
    </row>
    <row r="28" spans="1:17" x14ac:dyDescent="0.25">
      <c r="A28" s="4" t="s">
        <v>0</v>
      </c>
      <c r="B28" s="4">
        <v>31012013</v>
      </c>
      <c r="C28" s="4">
        <v>1</v>
      </c>
      <c r="D28" s="4">
        <v>30</v>
      </c>
      <c r="E28" s="4">
        <v>31</v>
      </c>
      <c r="F28" s="4">
        <v>421023</v>
      </c>
      <c r="G28" s="4">
        <v>0</v>
      </c>
      <c r="H28" s="4">
        <v>1993.34</v>
      </c>
      <c r="I28" s="4" t="s">
        <v>87</v>
      </c>
      <c r="J28" s="4" t="s">
        <v>2</v>
      </c>
      <c r="K28" s="4" t="s">
        <v>3</v>
      </c>
      <c r="L28" s="4" t="s">
        <v>4</v>
      </c>
      <c r="M28" s="4" t="s">
        <v>5</v>
      </c>
      <c r="N28" s="4">
        <v>1</v>
      </c>
      <c r="O28" s="4" t="s">
        <v>6</v>
      </c>
      <c r="P28" s="4" t="s">
        <v>6</v>
      </c>
      <c r="Q28" s="4">
        <v>0</v>
      </c>
    </row>
    <row r="29" spans="1:17" x14ac:dyDescent="0.25">
      <c r="A29" s="4" t="s">
        <v>0</v>
      </c>
      <c r="B29" s="4">
        <v>31012013</v>
      </c>
      <c r="C29" s="4">
        <v>1</v>
      </c>
      <c r="D29" s="4">
        <v>31</v>
      </c>
      <c r="E29" s="4">
        <v>31</v>
      </c>
      <c r="F29" s="4">
        <v>421024</v>
      </c>
      <c r="G29" s="4">
        <v>0</v>
      </c>
      <c r="H29" s="4">
        <v>2015.5</v>
      </c>
      <c r="I29" s="4" t="s">
        <v>88</v>
      </c>
      <c r="J29" s="4" t="s">
        <v>2</v>
      </c>
      <c r="K29" s="4" t="s">
        <v>3</v>
      </c>
      <c r="L29" s="4" t="s">
        <v>4</v>
      </c>
      <c r="M29" s="4" t="s">
        <v>5</v>
      </c>
      <c r="N29" s="4">
        <v>1</v>
      </c>
      <c r="O29" s="4" t="s">
        <v>6</v>
      </c>
      <c r="P29" s="4" t="s">
        <v>6</v>
      </c>
      <c r="Q29" s="4">
        <v>0</v>
      </c>
    </row>
    <row r="30" spans="1:17" x14ac:dyDescent="0.25">
      <c r="A30" s="4" t="s">
        <v>0</v>
      </c>
      <c r="B30" s="4">
        <v>31012013</v>
      </c>
      <c r="C30" s="4">
        <v>1</v>
      </c>
      <c r="D30" s="4">
        <v>32</v>
      </c>
      <c r="E30" s="4">
        <v>31</v>
      </c>
      <c r="F30" s="4">
        <v>421025</v>
      </c>
      <c r="G30" s="4">
        <v>0</v>
      </c>
      <c r="H30" s="4">
        <v>1558.23</v>
      </c>
      <c r="I30" s="4" t="s">
        <v>89</v>
      </c>
      <c r="J30" s="4" t="s">
        <v>2</v>
      </c>
      <c r="K30" s="4" t="s">
        <v>3</v>
      </c>
      <c r="L30" s="4" t="s">
        <v>4</v>
      </c>
      <c r="M30" s="4" t="s">
        <v>5</v>
      </c>
      <c r="N30" s="4">
        <v>1</v>
      </c>
      <c r="O30" s="4" t="s">
        <v>6</v>
      </c>
      <c r="P30" s="4" t="s">
        <v>6</v>
      </c>
      <c r="Q30" s="4">
        <v>0</v>
      </c>
    </row>
    <row r="31" spans="1:17" x14ac:dyDescent="0.25">
      <c r="A31" s="4" t="s">
        <v>0</v>
      </c>
      <c r="B31" s="4">
        <v>31012013</v>
      </c>
      <c r="C31" s="4">
        <v>1</v>
      </c>
      <c r="D31" s="4">
        <v>33</v>
      </c>
      <c r="E31" s="4">
        <v>31</v>
      </c>
      <c r="F31" s="4">
        <v>431000</v>
      </c>
      <c r="G31" s="4">
        <v>0</v>
      </c>
      <c r="H31" s="4">
        <v>6086.57</v>
      </c>
      <c r="I31" s="4" t="s">
        <v>25</v>
      </c>
      <c r="J31" s="4" t="s">
        <v>2</v>
      </c>
      <c r="K31" s="4" t="s">
        <v>3</v>
      </c>
      <c r="L31" s="4" t="s">
        <v>4</v>
      </c>
      <c r="M31" s="4" t="s">
        <v>5</v>
      </c>
      <c r="N31" s="4">
        <v>1</v>
      </c>
      <c r="O31" s="4" t="s">
        <v>6</v>
      </c>
      <c r="P31" s="4" t="s">
        <v>6</v>
      </c>
      <c r="Q31" s="4">
        <v>0</v>
      </c>
    </row>
    <row r="32" spans="1:17" x14ac:dyDescent="0.25">
      <c r="A32" s="4" t="s">
        <v>0</v>
      </c>
      <c r="B32" s="4">
        <v>31012013</v>
      </c>
      <c r="C32" s="4">
        <v>1</v>
      </c>
      <c r="D32" s="4">
        <v>34</v>
      </c>
      <c r="E32" s="4">
        <v>31</v>
      </c>
      <c r="F32" s="4">
        <v>431001</v>
      </c>
      <c r="G32" s="4">
        <v>0</v>
      </c>
      <c r="H32" s="4">
        <v>1108</v>
      </c>
      <c r="I32" s="4" t="s">
        <v>26</v>
      </c>
      <c r="J32" s="4" t="s">
        <v>2</v>
      </c>
      <c r="K32" s="4" t="s">
        <v>3</v>
      </c>
      <c r="L32" s="4" t="s">
        <v>4</v>
      </c>
      <c r="M32" s="4" t="s">
        <v>5</v>
      </c>
      <c r="N32" s="4">
        <v>1</v>
      </c>
      <c r="O32" s="4" t="s">
        <v>6</v>
      </c>
      <c r="P32" s="4" t="s">
        <v>6</v>
      </c>
      <c r="Q32" s="4">
        <v>0</v>
      </c>
    </row>
    <row r="33" spans="1:17" x14ac:dyDescent="0.25">
      <c r="A33" s="4" t="s">
        <v>0</v>
      </c>
      <c r="B33" s="4">
        <v>31012013</v>
      </c>
      <c r="C33" s="4">
        <v>1</v>
      </c>
      <c r="D33" s="4">
        <v>35</v>
      </c>
      <c r="E33" s="4">
        <v>31</v>
      </c>
      <c r="F33" s="4">
        <v>437250</v>
      </c>
      <c r="G33" s="4">
        <v>0</v>
      </c>
      <c r="H33" s="4">
        <v>66.2</v>
      </c>
      <c r="I33" s="4" t="s">
        <v>27</v>
      </c>
      <c r="J33" s="4" t="s">
        <v>2</v>
      </c>
      <c r="K33" s="4" t="s">
        <v>3</v>
      </c>
      <c r="L33" s="4" t="s">
        <v>4</v>
      </c>
      <c r="M33" s="4" t="s">
        <v>5</v>
      </c>
      <c r="N33" s="4">
        <v>1</v>
      </c>
      <c r="O33" s="4" t="s">
        <v>6</v>
      </c>
      <c r="P33" s="4" t="s">
        <v>6</v>
      </c>
      <c r="Q33" s="4">
        <v>0</v>
      </c>
    </row>
    <row r="34" spans="1:17" x14ac:dyDescent="0.25">
      <c r="A34" s="4" t="s">
        <v>0</v>
      </c>
      <c r="B34" s="4">
        <v>31012013</v>
      </c>
      <c r="C34" s="4">
        <v>1</v>
      </c>
      <c r="D34" s="4">
        <v>36</v>
      </c>
      <c r="E34" s="4">
        <v>31</v>
      </c>
      <c r="F34" s="4">
        <v>437300</v>
      </c>
      <c r="G34" s="4">
        <v>0</v>
      </c>
      <c r="H34" s="4">
        <v>5921.05</v>
      </c>
      <c r="I34" s="4" t="s">
        <v>28</v>
      </c>
      <c r="J34" s="4" t="s">
        <v>2</v>
      </c>
      <c r="K34" s="4" t="s">
        <v>3</v>
      </c>
      <c r="L34" s="4" t="s">
        <v>4</v>
      </c>
      <c r="M34" s="4" t="s">
        <v>5</v>
      </c>
      <c r="N34" s="4">
        <v>1</v>
      </c>
      <c r="O34" s="4" t="s">
        <v>6</v>
      </c>
      <c r="P34" s="4" t="s">
        <v>6</v>
      </c>
      <c r="Q34" s="4">
        <v>0</v>
      </c>
    </row>
    <row r="35" spans="1:17" x14ac:dyDescent="0.25">
      <c r="A35" s="4" t="s">
        <v>0</v>
      </c>
      <c r="B35" s="4">
        <v>31012013</v>
      </c>
      <c r="C35" s="4">
        <v>1</v>
      </c>
      <c r="D35" s="4">
        <v>37</v>
      </c>
      <c r="E35" s="4">
        <v>31</v>
      </c>
      <c r="F35" s="4">
        <v>437450</v>
      </c>
      <c r="G35" s="4">
        <v>0</v>
      </c>
      <c r="H35" s="4">
        <v>1636.98</v>
      </c>
      <c r="I35" s="4" t="s">
        <v>29</v>
      </c>
      <c r="J35" s="4" t="s">
        <v>2</v>
      </c>
      <c r="K35" s="4" t="s">
        <v>3</v>
      </c>
      <c r="L35" s="4" t="s">
        <v>4</v>
      </c>
      <c r="M35" s="4" t="s">
        <v>5</v>
      </c>
      <c r="N35" s="4">
        <v>1</v>
      </c>
      <c r="O35" s="4" t="s">
        <v>6</v>
      </c>
      <c r="P35" s="4" t="s">
        <v>6</v>
      </c>
      <c r="Q35" s="4">
        <v>0</v>
      </c>
    </row>
    <row r="36" spans="1:17" x14ac:dyDescent="0.25">
      <c r="A36" s="4" t="s">
        <v>0</v>
      </c>
      <c r="B36" s="4">
        <v>31012013</v>
      </c>
      <c r="C36" s="4">
        <v>1</v>
      </c>
      <c r="D36" s="4">
        <v>38</v>
      </c>
      <c r="E36" s="4">
        <v>31</v>
      </c>
      <c r="F36" s="4">
        <v>444100</v>
      </c>
      <c r="G36" s="4">
        <v>602</v>
      </c>
      <c r="H36" s="4">
        <v>0</v>
      </c>
      <c r="I36" s="4" t="s">
        <v>30</v>
      </c>
      <c r="J36" s="4" t="s">
        <v>2</v>
      </c>
      <c r="K36" s="4" t="s">
        <v>3</v>
      </c>
      <c r="L36" s="4" t="s">
        <v>4</v>
      </c>
      <c r="M36" s="4" t="s">
        <v>5</v>
      </c>
      <c r="N36" s="4">
        <v>1</v>
      </c>
      <c r="O36" s="4" t="s">
        <v>6</v>
      </c>
      <c r="P36" s="4" t="s">
        <v>6</v>
      </c>
      <c r="Q36" s="4">
        <v>0</v>
      </c>
    </row>
    <row r="37" spans="1:17" x14ac:dyDescent="0.25">
      <c r="A37" s="4" t="s">
        <v>0</v>
      </c>
      <c r="B37" s="4">
        <v>31012013</v>
      </c>
      <c r="C37" s="4">
        <v>1</v>
      </c>
      <c r="D37" s="4">
        <v>39</v>
      </c>
      <c r="E37" s="4">
        <v>31</v>
      </c>
      <c r="F37" s="4">
        <v>445510</v>
      </c>
      <c r="G37" s="4">
        <v>2721</v>
      </c>
      <c r="H37" s="4">
        <v>0</v>
      </c>
      <c r="I37" s="4" t="s">
        <v>31</v>
      </c>
      <c r="J37" s="4" t="s">
        <v>2</v>
      </c>
      <c r="K37" s="4" t="s">
        <v>3</v>
      </c>
      <c r="L37" s="4" t="s">
        <v>4</v>
      </c>
      <c r="M37" s="4" t="s">
        <v>5</v>
      </c>
      <c r="N37" s="4">
        <v>1</v>
      </c>
      <c r="O37" s="4" t="s">
        <v>6</v>
      </c>
      <c r="P37" s="4" t="s">
        <v>6</v>
      </c>
      <c r="Q37" s="4">
        <v>0</v>
      </c>
    </row>
    <row r="38" spans="1:17" x14ac:dyDescent="0.25">
      <c r="A38" s="4" t="s">
        <v>0</v>
      </c>
      <c r="B38" s="4">
        <v>31012013</v>
      </c>
      <c r="C38" s="4">
        <v>1</v>
      </c>
      <c r="D38" s="4">
        <v>40</v>
      </c>
      <c r="E38" s="4">
        <v>31</v>
      </c>
      <c r="F38" s="4">
        <v>445511</v>
      </c>
      <c r="G38" s="4">
        <v>0</v>
      </c>
      <c r="H38" s="4">
        <v>2185.21</v>
      </c>
      <c r="I38" s="4" t="s">
        <v>32</v>
      </c>
      <c r="J38" s="4" t="s">
        <v>2</v>
      </c>
      <c r="K38" s="4" t="s">
        <v>3</v>
      </c>
      <c r="L38" s="4" t="s">
        <v>4</v>
      </c>
      <c r="M38" s="4" t="s">
        <v>5</v>
      </c>
      <c r="N38" s="4">
        <v>1</v>
      </c>
      <c r="O38" s="4" t="s">
        <v>6</v>
      </c>
      <c r="P38" s="4" t="s">
        <v>6</v>
      </c>
      <c r="Q38" s="4">
        <v>0</v>
      </c>
    </row>
    <row r="39" spans="1:17" x14ac:dyDescent="0.25">
      <c r="A39" s="4" t="s">
        <v>0</v>
      </c>
      <c r="B39" s="4">
        <v>31012013</v>
      </c>
      <c r="C39" s="4">
        <v>1</v>
      </c>
      <c r="D39" s="4">
        <v>41</v>
      </c>
      <c r="E39" s="4">
        <v>31</v>
      </c>
      <c r="F39" s="4">
        <v>445620</v>
      </c>
      <c r="G39" s="4">
        <v>1805.5</v>
      </c>
      <c r="H39" s="4">
        <v>0</v>
      </c>
      <c r="I39" s="4" t="s">
        <v>33</v>
      </c>
      <c r="J39" s="4" t="s">
        <v>2</v>
      </c>
      <c r="K39" s="4" t="s">
        <v>3</v>
      </c>
      <c r="L39" s="4" t="s">
        <v>4</v>
      </c>
      <c r="M39" s="4" t="s">
        <v>5</v>
      </c>
      <c r="N39" s="4">
        <v>1</v>
      </c>
      <c r="O39" s="4" t="s">
        <v>6</v>
      </c>
      <c r="P39" s="4" t="s">
        <v>6</v>
      </c>
      <c r="Q39" s="4">
        <v>0</v>
      </c>
    </row>
    <row r="40" spans="1:17" x14ac:dyDescent="0.25">
      <c r="A40" s="4" t="s">
        <v>0</v>
      </c>
      <c r="B40" s="4">
        <v>31012013</v>
      </c>
      <c r="C40" s="4">
        <v>1</v>
      </c>
      <c r="D40" s="4">
        <v>42</v>
      </c>
      <c r="E40" s="4">
        <v>31</v>
      </c>
      <c r="F40" s="4">
        <v>445666</v>
      </c>
      <c r="G40" s="4">
        <v>4848.78</v>
      </c>
      <c r="H40" s="4">
        <v>0</v>
      </c>
      <c r="I40" s="4" t="s">
        <v>34</v>
      </c>
      <c r="J40" s="4" t="s">
        <v>2</v>
      </c>
      <c r="K40" s="4" t="s">
        <v>3</v>
      </c>
      <c r="L40" s="4" t="s">
        <v>4</v>
      </c>
      <c r="M40" s="4" t="s">
        <v>5</v>
      </c>
      <c r="N40" s="4">
        <v>1</v>
      </c>
      <c r="O40" s="4" t="s">
        <v>6</v>
      </c>
      <c r="P40" s="4" t="s">
        <v>6</v>
      </c>
      <c r="Q40" s="4">
        <v>0</v>
      </c>
    </row>
    <row r="41" spans="1:17" x14ac:dyDescent="0.25">
      <c r="A41" s="4" t="s">
        <v>0</v>
      </c>
      <c r="B41" s="4">
        <v>31012013</v>
      </c>
      <c r="C41" s="4">
        <v>1</v>
      </c>
      <c r="D41" s="4">
        <v>43</v>
      </c>
      <c r="E41" s="4">
        <v>31</v>
      </c>
      <c r="F41" s="4">
        <v>445716</v>
      </c>
      <c r="G41" s="4">
        <v>0</v>
      </c>
      <c r="H41" s="4">
        <v>34922.06</v>
      </c>
      <c r="I41" s="4" t="s">
        <v>35</v>
      </c>
      <c r="J41" s="4" t="s">
        <v>2</v>
      </c>
      <c r="K41" s="4" t="s">
        <v>3</v>
      </c>
      <c r="L41" s="4" t="s">
        <v>4</v>
      </c>
      <c r="M41" s="4" t="s">
        <v>5</v>
      </c>
      <c r="N41" s="4">
        <v>1</v>
      </c>
      <c r="O41" s="4" t="s">
        <v>6</v>
      </c>
      <c r="P41" s="4" t="s">
        <v>6</v>
      </c>
      <c r="Q41" s="4">
        <v>0</v>
      </c>
    </row>
    <row r="42" spans="1:17" x14ac:dyDescent="0.25">
      <c r="A42" s="4" t="s">
        <v>0</v>
      </c>
      <c r="B42" s="4">
        <v>31012013</v>
      </c>
      <c r="C42" s="4">
        <v>1</v>
      </c>
      <c r="D42" s="4">
        <v>44</v>
      </c>
      <c r="E42" s="4">
        <v>31</v>
      </c>
      <c r="F42" s="4">
        <v>445860</v>
      </c>
      <c r="G42" s="4">
        <v>197.47</v>
      </c>
      <c r="H42" s="4">
        <v>0</v>
      </c>
      <c r="I42" s="4" t="s">
        <v>36</v>
      </c>
      <c r="J42" s="4" t="s">
        <v>2</v>
      </c>
      <c r="K42" s="4" t="s">
        <v>3</v>
      </c>
      <c r="L42" s="4" t="s">
        <v>4</v>
      </c>
      <c r="M42" s="4" t="s">
        <v>5</v>
      </c>
      <c r="N42" s="4">
        <v>1</v>
      </c>
      <c r="O42" s="4" t="s">
        <v>6</v>
      </c>
      <c r="P42" s="4" t="s">
        <v>6</v>
      </c>
      <c r="Q42" s="4">
        <v>0</v>
      </c>
    </row>
    <row r="43" spans="1:17" x14ac:dyDescent="0.25">
      <c r="A43" s="4" t="s">
        <v>0</v>
      </c>
      <c r="B43" s="4">
        <v>31012013</v>
      </c>
      <c r="C43" s="4">
        <v>1</v>
      </c>
      <c r="D43" s="4">
        <v>45</v>
      </c>
      <c r="E43" s="4">
        <v>31</v>
      </c>
      <c r="F43" s="4">
        <v>448611</v>
      </c>
      <c r="G43" s="4">
        <v>0</v>
      </c>
      <c r="H43" s="4">
        <v>329.72</v>
      </c>
      <c r="I43" s="4" t="s">
        <v>37</v>
      </c>
      <c r="J43" s="4" t="s">
        <v>2</v>
      </c>
      <c r="K43" s="4" t="s">
        <v>3</v>
      </c>
      <c r="L43" s="4" t="s">
        <v>4</v>
      </c>
      <c r="M43" s="4" t="s">
        <v>5</v>
      </c>
      <c r="N43" s="4">
        <v>1</v>
      </c>
      <c r="O43" s="4" t="s">
        <v>6</v>
      </c>
      <c r="P43" s="4" t="s">
        <v>6</v>
      </c>
      <c r="Q43" s="4">
        <v>0</v>
      </c>
    </row>
    <row r="44" spans="1:17" x14ac:dyDescent="0.25">
      <c r="A44" s="4" t="s">
        <v>0</v>
      </c>
      <c r="B44" s="4">
        <v>31012013</v>
      </c>
      <c r="C44" s="4">
        <v>1</v>
      </c>
      <c r="D44" s="4">
        <v>46</v>
      </c>
      <c r="E44" s="4">
        <v>31</v>
      </c>
      <c r="F44" s="4">
        <v>448633</v>
      </c>
      <c r="G44" s="4">
        <v>0</v>
      </c>
      <c r="H44" s="4">
        <v>1204.96</v>
      </c>
      <c r="I44" s="4" t="s">
        <v>38</v>
      </c>
      <c r="J44" s="4" t="s">
        <v>2</v>
      </c>
      <c r="K44" s="4" t="s">
        <v>3</v>
      </c>
      <c r="L44" s="4" t="s">
        <v>4</v>
      </c>
      <c r="M44" s="4" t="s">
        <v>5</v>
      </c>
      <c r="N44" s="4">
        <v>1</v>
      </c>
      <c r="O44" s="4" t="s">
        <v>6</v>
      </c>
      <c r="P44" s="4" t="s">
        <v>6</v>
      </c>
      <c r="Q44" s="4">
        <v>0</v>
      </c>
    </row>
    <row r="45" spans="1:17" x14ac:dyDescent="0.25">
      <c r="A45" s="4" t="s">
        <v>0</v>
      </c>
      <c r="B45" s="4">
        <v>31012013</v>
      </c>
      <c r="C45" s="4">
        <v>1</v>
      </c>
      <c r="D45" s="4">
        <v>47</v>
      </c>
      <c r="E45" s="4">
        <v>31</v>
      </c>
      <c r="F45" s="4">
        <v>448700</v>
      </c>
      <c r="G45" s="4">
        <v>8075.8</v>
      </c>
      <c r="H45" s="4">
        <v>0</v>
      </c>
      <c r="I45" s="4" t="s">
        <v>39</v>
      </c>
      <c r="J45" s="4" t="s">
        <v>2</v>
      </c>
      <c r="K45" s="4" t="s">
        <v>3</v>
      </c>
      <c r="L45" s="4" t="s">
        <v>4</v>
      </c>
      <c r="M45" s="4" t="s">
        <v>5</v>
      </c>
      <c r="N45" s="4">
        <v>1</v>
      </c>
      <c r="O45" s="4" t="s">
        <v>6</v>
      </c>
      <c r="P45" s="4" t="s">
        <v>6</v>
      </c>
      <c r="Q45" s="4">
        <v>0</v>
      </c>
    </row>
    <row r="46" spans="1:17" x14ac:dyDescent="0.25">
      <c r="A46" s="4" t="s">
        <v>0</v>
      </c>
      <c r="B46" s="4">
        <v>31012013</v>
      </c>
      <c r="C46" s="4">
        <v>1</v>
      </c>
      <c r="D46" s="4">
        <v>48</v>
      </c>
      <c r="E46" s="4">
        <v>31</v>
      </c>
      <c r="F46" s="4">
        <v>455120</v>
      </c>
      <c r="G46" s="4">
        <v>553.5</v>
      </c>
      <c r="H46" s="4">
        <v>0</v>
      </c>
      <c r="I46" s="4" t="s">
        <v>98</v>
      </c>
      <c r="J46" s="4" t="s">
        <v>2</v>
      </c>
      <c r="K46" s="4" t="s">
        <v>3</v>
      </c>
      <c r="L46" s="4" t="s">
        <v>4</v>
      </c>
      <c r="M46" s="4" t="s">
        <v>5</v>
      </c>
      <c r="N46" s="4">
        <v>1</v>
      </c>
      <c r="O46" s="4" t="s">
        <v>6</v>
      </c>
      <c r="P46" s="4" t="s">
        <v>6</v>
      </c>
      <c r="Q46" s="4">
        <v>0</v>
      </c>
    </row>
    <row r="47" spans="1:17" x14ac:dyDescent="0.25">
      <c r="A47" s="4" t="s">
        <v>0</v>
      </c>
      <c r="B47" s="4">
        <v>31012013</v>
      </c>
      <c r="C47" s="4">
        <v>1</v>
      </c>
      <c r="D47" s="4">
        <v>49</v>
      </c>
      <c r="E47" s="4">
        <v>31</v>
      </c>
      <c r="F47" s="4">
        <v>467100</v>
      </c>
      <c r="G47" s="4">
        <v>650.63</v>
      </c>
      <c r="H47" s="4">
        <v>0</v>
      </c>
      <c r="I47" s="4" t="s">
        <v>91</v>
      </c>
      <c r="J47" s="4" t="s">
        <v>2</v>
      </c>
      <c r="K47" s="4" t="s">
        <v>3</v>
      </c>
      <c r="L47" s="4" t="s">
        <v>4</v>
      </c>
      <c r="M47" s="4" t="s">
        <v>5</v>
      </c>
      <c r="N47" s="4">
        <v>1</v>
      </c>
      <c r="O47" s="4" t="s">
        <v>6</v>
      </c>
      <c r="P47" s="4" t="s">
        <v>6</v>
      </c>
      <c r="Q47" s="4">
        <v>0</v>
      </c>
    </row>
    <row r="48" spans="1:17" x14ac:dyDescent="0.25">
      <c r="A48" s="4" t="s">
        <v>0</v>
      </c>
      <c r="B48" s="4">
        <v>31012013</v>
      </c>
      <c r="C48" s="4">
        <v>1</v>
      </c>
      <c r="D48" s="4">
        <v>50</v>
      </c>
      <c r="E48" s="4">
        <v>31</v>
      </c>
      <c r="F48" s="4">
        <v>467200</v>
      </c>
      <c r="G48" s="4">
        <v>0</v>
      </c>
      <c r="H48" s="4">
        <v>5980</v>
      </c>
      <c r="I48" s="4" t="s">
        <v>94</v>
      </c>
      <c r="J48" s="4" t="s">
        <v>2</v>
      </c>
      <c r="K48" s="4" t="s">
        <v>3</v>
      </c>
      <c r="L48" s="4" t="s">
        <v>4</v>
      </c>
      <c r="M48" s="4" t="s">
        <v>5</v>
      </c>
      <c r="N48" s="4">
        <v>1</v>
      </c>
      <c r="O48" s="4" t="s">
        <v>6</v>
      </c>
      <c r="P48" s="4" t="s">
        <v>6</v>
      </c>
      <c r="Q48" s="4">
        <v>0</v>
      </c>
    </row>
    <row r="49" spans="1:17" x14ac:dyDescent="0.25">
      <c r="A49" s="4" t="s">
        <v>0</v>
      </c>
      <c r="B49" s="4">
        <v>31012013</v>
      </c>
      <c r="C49" s="4">
        <v>1</v>
      </c>
      <c r="D49" s="4">
        <v>51</v>
      </c>
      <c r="E49" s="4">
        <v>31</v>
      </c>
      <c r="F49" s="4">
        <v>486000</v>
      </c>
      <c r="G49" s="4">
        <v>15357.44</v>
      </c>
      <c r="H49" s="4">
        <v>0</v>
      </c>
      <c r="I49" s="4" t="s">
        <v>40</v>
      </c>
      <c r="J49" s="4" t="s">
        <v>2</v>
      </c>
      <c r="K49" s="4" t="s">
        <v>3</v>
      </c>
      <c r="L49" s="4" t="s">
        <v>4</v>
      </c>
      <c r="M49" s="4" t="s">
        <v>5</v>
      </c>
      <c r="N49" s="4">
        <v>1</v>
      </c>
      <c r="O49" s="4" t="s">
        <v>6</v>
      </c>
      <c r="P49" s="4" t="s">
        <v>6</v>
      </c>
      <c r="Q49" s="4">
        <v>0</v>
      </c>
    </row>
    <row r="50" spans="1:17" x14ac:dyDescent="0.25">
      <c r="A50" s="5" t="s">
        <v>0</v>
      </c>
      <c r="B50" s="5">
        <v>31012013</v>
      </c>
      <c r="C50" s="5">
        <v>2</v>
      </c>
      <c r="D50" s="5">
        <v>1</v>
      </c>
      <c r="E50" s="5">
        <v>31</v>
      </c>
      <c r="F50" s="5">
        <v>503000</v>
      </c>
      <c r="G50" s="5">
        <v>1768.97</v>
      </c>
      <c r="H50" s="5">
        <v>0</v>
      </c>
      <c r="I50" s="5" t="s">
        <v>41</v>
      </c>
      <c r="J50" s="5" t="s">
        <v>2</v>
      </c>
      <c r="K50" s="5" t="s">
        <v>3</v>
      </c>
      <c r="L50" s="5" t="s">
        <v>4</v>
      </c>
      <c r="M50" s="5" t="s">
        <v>5</v>
      </c>
      <c r="N50" s="5">
        <v>1</v>
      </c>
      <c r="O50" s="5" t="s">
        <v>6</v>
      </c>
      <c r="P50" s="5" t="s">
        <v>6</v>
      </c>
      <c r="Q50" s="5">
        <v>0</v>
      </c>
    </row>
    <row r="51" spans="1:17" x14ac:dyDescent="0.25">
      <c r="A51" s="5" t="s">
        <v>0</v>
      </c>
      <c r="B51" s="5">
        <v>31012013</v>
      </c>
      <c r="C51" s="5">
        <v>2</v>
      </c>
      <c r="D51" s="5">
        <v>2</v>
      </c>
      <c r="E51" s="5">
        <v>31</v>
      </c>
      <c r="F51" s="5">
        <v>512000</v>
      </c>
      <c r="G51" s="5">
        <v>0</v>
      </c>
      <c r="H51" s="5">
        <v>8701.67</v>
      </c>
      <c r="I51" s="5" t="s">
        <v>95</v>
      </c>
      <c r="J51" s="5" t="s">
        <v>2</v>
      </c>
      <c r="K51" s="5" t="s">
        <v>3</v>
      </c>
      <c r="L51" s="5" t="s">
        <v>4</v>
      </c>
      <c r="M51" s="5" t="s">
        <v>5</v>
      </c>
      <c r="N51" s="5">
        <v>1</v>
      </c>
      <c r="O51" s="5" t="s">
        <v>6</v>
      </c>
      <c r="P51" s="5" t="s">
        <v>6</v>
      </c>
      <c r="Q51" s="5">
        <v>0</v>
      </c>
    </row>
    <row r="52" spans="1:17" x14ac:dyDescent="0.25">
      <c r="A52" s="5" t="s">
        <v>0</v>
      </c>
      <c r="B52" s="5">
        <v>31012013</v>
      </c>
      <c r="C52" s="5">
        <v>2</v>
      </c>
      <c r="D52" s="5">
        <v>3</v>
      </c>
      <c r="E52" s="5">
        <v>31</v>
      </c>
      <c r="F52" s="5">
        <v>512100</v>
      </c>
      <c r="G52" s="5">
        <v>0</v>
      </c>
      <c r="H52" s="5">
        <v>3332.11</v>
      </c>
      <c r="I52" s="5" t="s">
        <v>78</v>
      </c>
      <c r="J52" s="5" t="s">
        <v>2</v>
      </c>
      <c r="K52" s="5" t="s">
        <v>3</v>
      </c>
      <c r="L52" s="5" t="s">
        <v>4</v>
      </c>
      <c r="M52" s="5" t="s">
        <v>5</v>
      </c>
      <c r="N52" s="5">
        <v>1</v>
      </c>
      <c r="O52" s="5" t="s">
        <v>6</v>
      </c>
      <c r="P52" s="5" t="s">
        <v>6</v>
      </c>
      <c r="Q52" s="5">
        <v>0</v>
      </c>
    </row>
    <row r="53" spans="1:17" x14ac:dyDescent="0.25">
      <c r="A53" s="5" t="s">
        <v>0</v>
      </c>
      <c r="B53" s="5">
        <v>31012013</v>
      </c>
      <c r="C53" s="5">
        <v>2</v>
      </c>
      <c r="D53" s="5">
        <v>4</v>
      </c>
      <c r="E53" s="5">
        <v>31</v>
      </c>
      <c r="F53" s="5">
        <v>512400</v>
      </c>
      <c r="G53" s="5">
        <v>15000</v>
      </c>
      <c r="H53" s="5">
        <v>0</v>
      </c>
      <c r="I53" s="5" t="s">
        <v>42</v>
      </c>
      <c r="J53" s="5" t="s">
        <v>2</v>
      </c>
      <c r="K53" s="5" t="s">
        <v>3</v>
      </c>
      <c r="L53" s="5" t="s">
        <v>4</v>
      </c>
      <c r="M53" s="5" t="s">
        <v>5</v>
      </c>
      <c r="N53" s="5">
        <v>1</v>
      </c>
      <c r="O53" s="5" t="s">
        <v>6</v>
      </c>
      <c r="P53" s="5" t="s">
        <v>6</v>
      </c>
      <c r="Q53" s="5">
        <v>0</v>
      </c>
    </row>
    <row r="54" spans="1:17" x14ac:dyDescent="0.25">
      <c r="A54" s="5" t="s">
        <v>0</v>
      </c>
      <c r="B54" s="5">
        <v>31012013</v>
      </c>
      <c r="C54" s="5">
        <v>2</v>
      </c>
      <c r="D54" s="5">
        <v>5</v>
      </c>
      <c r="E54" s="5">
        <v>31</v>
      </c>
      <c r="F54" s="5">
        <v>518700</v>
      </c>
      <c r="G54" s="5">
        <v>425</v>
      </c>
      <c r="H54" s="5">
        <v>0</v>
      </c>
      <c r="I54" s="5" t="s">
        <v>43</v>
      </c>
      <c r="J54" s="5" t="s">
        <v>2</v>
      </c>
      <c r="K54" s="5" t="s">
        <v>3</v>
      </c>
      <c r="L54" s="5" t="s">
        <v>4</v>
      </c>
      <c r="M54" s="5" t="s">
        <v>5</v>
      </c>
      <c r="N54" s="5">
        <v>1</v>
      </c>
      <c r="O54" s="5" t="s">
        <v>6</v>
      </c>
      <c r="P54" s="5" t="s">
        <v>6</v>
      </c>
      <c r="Q54" s="5">
        <v>0</v>
      </c>
    </row>
    <row r="55" spans="1:17" x14ac:dyDescent="0.25">
      <c r="A55" s="5" t="s">
        <v>0</v>
      </c>
      <c r="B55" s="5">
        <v>31012013</v>
      </c>
      <c r="C55" s="5">
        <v>2</v>
      </c>
      <c r="D55" s="5">
        <v>6</v>
      </c>
      <c r="E55" s="5">
        <v>31</v>
      </c>
      <c r="F55" s="5">
        <v>530000</v>
      </c>
      <c r="G55" s="5">
        <v>670.17</v>
      </c>
      <c r="H55" s="5">
        <v>0</v>
      </c>
      <c r="I55" s="5" t="s">
        <v>44</v>
      </c>
      <c r="J55" s="5" t="s">
        <v>2</v>
      </c>
      <c r="K55" s="5" t="s">
        <v>3</v>
      </c>
      <c r="L55" s="5" t="s">
        <v>4</v>
      </c>
      <c r="M55" s="5" t="s">
        <v>5</v>
      </c>
      <c r="N55" s="5">
        <v>1</v>
      </c>
      <c r="O55" s="5" t="s">
        <v>6</v>
      </c>
      <c r="P55" s="5" t="s">
        <v>6</v>
      </c>
      <c r="Q55" s="5">
        <v>0</v>
      </c>
    </row>
    <row r="56" spans="1:17" x14ac:dyDescent="0.25">
      <c r="A56" s="6" t="s">
        <v>0</v>
      </c>
      <c r="B56" s="6">
        <v>31012013</v>
      </c>
      <c r="C56" s="6">
        <v>2</v>
      </c>
      <c r="D56" s="6">
        <v>7</v>
      </c>
      <c r="E56" s="6">
        <v>31</v>
      </c>
      <c r="F56" s="6">
        <v>604001</v>
      </c>
      <c r="G56" s="6">
        <v>34784.400000000001</v>
      </c>
      <c r="H56" s="6">
        <v>0</v>
      </c>
      <c r="I56" s="6" t="s">
        <v>225</v>
      </c>
      <c r="J56" s="6" t="s">
        <v>2</v>
      </c>
      <c r="K56" s="6" t="s">
        <v>3</v>
      </c>
      <c r="L56" s="6" t="s">
        <v>4</v>
      </c>
      <c r="M56" s="6" t="s">
        <v>5</v>
      </c>
      <c r="N56" s="6">
        <v>1</v>
      </c>
      <c r="O56" s="6" t="s">
        <v>6</v>
      </c>
      <c r="P56" s="6" t="s">
        <v>6</v>
      </c>
      <c r="Q56" s="6">
        <v>0</v>
      </c>
    </row>
    <row r="57" spans="1:17" x14ac:dyDescent="0.25">
      <c r="A57" s="6" t="s">
        <v>0</v>
      </c>
      <c r="B57" s="6">
        <v>31012013</v>
      </c>
      <c r="C57" s="6">
        <v>2</v>
      </c>
      <c r="D57" s="6">
        <v>7</v>
      </c>
      <c r="E57" s="6">
        <v>31</v>
      </c>
      <c r="F57" s="6">
        <v>604002</v>
      </c>
      <c r="G57" s="6">
        <v>64037.4</v>
      </c>
      <c r="H57" s="6">
        <v>0</v>
      </c>
      <c r="I57" s="6" t="s">
        <v>225</v>
      </c>
      <c r="J57" s="6"/>
      <c r="K57" s="6"/>
      <c r="L57" s="6"/>
      <c r="M57" s="6" t="s">
        <v>5</v>
      </c>
      <c r="N57" s="6">
        <v>1</v>
      </c>
      <c r="O57" s="6" t="s">
        <v>6</v>
      </c>
      <c r="P57" s="6" t="s">
        <v>6</v>
      </c>
      <c r="Q57" s="6">
        <v>0</v>
      </c>
    </row>
    <row r="58" spans="1:17" x14ac:dyDescent="0.25">
      <c r="A58" s="6" t="s">
        <v>0</v>
      </c>
      <c r="B58" s="6">
        <v>31012013</v>
      </c>
      <c r="C58" s="6">
        <v>2</v>
      </c>
      <c r="D58" s="6">
        <v>7</v>
      </c>
      <c r="E58" s="6">
        <v>31</v>
      </c>
      <c r="F58" s="6">
        <v>604003</v>
      </c>
      <c r="G58" s="6">
        <v>52827.600000000006</v>
      </c>
      <c r="H58" s="6">
        <v>0</v>
      </c>
      <c r="I58" s="6" t="s">
        <v>225</v>
      </c>
      <c r="J58" s="6"/>
      <c r="K58" s="6"/>
      <c r="L58" s="6"/>
      <c r="M58" s="6" t="s">
        <v>5</v>
      </c>
      <c r="N58" s="6">
        <v>1</v>
      </c>
      <c r="O58" s="6" t="s">
        <v>6</v>
      </c>
      <c r="P58" s="6" t="s">
        <v>6</v>
      </c>
      <c r="Q58" s="6">
        <v>0</v>
      </c>
    </row>
    <row r="59" spans="1:17" x14ac:dyDescent="0.25">
      <c r="A59" s="6" t="s">
        <v>0</v>
      </c>
      <c r="B59" s="6">
        <v>31012013</v>
      </c>
      <c r="C59" s="6">
        <v>2</v>
      </c>
      <c r="D59" s="6">
        <v>7</v>
      </c>
      <c r="E59" s="6">
        <v>31</v>
      </c>
      <c r="F59" s="6">
        <v>604004</v>
      </c>
      <c r="G59" s="6">
        <v>42219.743999999999</v>
      </c>
      <c r="H59" s="6">
        <v>0</v>
      </c>
      <c r="I59" s="6" t="s">
        <v>225</v>
      </c>
      <c r="J59" s="6"/>
      <c r="K59" s="6"/>
      <c r="L59" s="6"/>
      <c r="M59" s="6" t="s">
        <v>5</v>
      </c>
      <c r="N59" s="6">
        <v>1</v>
      </c>
      <c r="O59" s="6" t="s">
        <v>6</v>
      </c>
      <c r="P59" s="6" t="s">
        <v>6</v>
      </c>
      <c r="Q59" s="6">
        <v>0</v>
      </c>
    </row>
    <row r="60" spans="1:17" x14ac:dyDescent="0.25">
      <c r="A60" s="6" t="s">
        <v>0</v>
      </c>
      <c r="B60" s="6">
        <v>31012013</v>
      </c>
      <c r="C60" s="6">
        <v>2</v>
      </c>
      <c r="D60" s="6">
        <v>7</v>
      </c>
      <c r="E60" s="6">
        <v>31</v>
      </c>
      <c r="F60" s="6">
        <v>606148</v>
      </c>
      <c r="G60" s="6">
        <v>1121.4914999999999</v>
      </c>
      <c r="H60" s="6">
        <v>0</v>
      </c>
      <c r="I60" s="6" t="s">
        <v>149</v>
      </c>
      <c r="J60" s="6" t="s">
        <v>2</v>
      </c>
      <c r="K60" s="6" t="s">
        <v>3</v>
      </c>
      <c r="L60" s="6" t="s">
        <v>4</v>
      </c>
      <c r="M60" s="6" t="s">
        <v>5</v>
      </c>
      <c r="N60" s="6">
        <v>1</v>
      </c>
      <c r="O60" s="6" t="s">
        <v>6</v>
      </c>
      <c r="P60" s="6" t="s">
        <v>6</v>
      </c>
      <c r="Q60" s="6">
        <v>0</v>
      </c>
    </row>
    <row r="61" spans="1:17" x14ac:dyDescent="0.25">
      <c r="A61" s="6" t="s">
        <v>0</v>
      </c>
      <c r="B61" s="6">
        <v>31012013</v>
      </c>
      <c r="C61" s="6">
        <v>2</v>
      </c>
      <c r="D61" s="6">
        <v>8</v>
      </c>
      <c r="E61" s="6">
        <v>31</v>
      </c>
      <c r="F61" s="6">
        <v>606163</v>
      </c>
      <c r="G61" s="6">
        <v>4514.4974999999995</v>
      </c>
      <c r="H61" s="6">
        <v>0</v>
      </c>
      <c r="I61" s="6" t="s">
        <v>150</v>
      </c>
      <c r="J61" s="6" t="s">
        <v>2</v>
      </c>
      <c r="K61" s="6" t="s">
        <v>3</v>
      </c>
      <c r="L61" s="6" t="s">
        <v>4</v>
      </c>
      <c r="M61" s="6" t="s">
        <v>5</v>
      </c>
      <c r="N61" s="6">
        <v>1</v>
      </c>
      <c r="O61" s="6" t="s">
        <v>6</v>
      </c>
      <c r="P61" s="6" t="s">
        <v>6</v>
      </c>
      <c r="Q61" s="6">
        <v>0</v>
      </c>
    </row>
    <row r="62" spans="1:17" x14ac:dyDescent="0.25">
      <c r="A62" s="6" t="s">
        <v>0</v>
      </c>
      <c r="B62" s="6">
        <v>31012013</v>
      </c>
      <c r="C62" s="6">
        <v>2</v>
      </c>
      <c r="D62" s="6">
        <v>9</v>
      </c>
      <c r="E62" s="6">
        <v>31</v>
      </c>
      <c r="F62" s="6">
        <v>606167</v>
      </c>
      <c r="G62" s="6">
        <v>215.33749999999998</v>
      </c>
      <c r="H62" s="6">
        <v>0</v>
      </c>
      <c r="I62" s="6" t="s">
        <v>151</v>
      </c>
      <c r="J62" s="6" t="s">
        <v>2</v>
      </c>
      <c r="K62" s="6" t="s">
        <v>3</v>
      </c>
      <c r="L62" s="6" t="s">
        <v>4</v>
      </c>
      <c r="M62" s="6" t="s">
        <v>5</v>
      </c>
      <c r="N62" s="6">
        <v>1</v>
      </c>
      <c r="O62" s="6" t="s">
        <v>6</v>
      </c>
      <c r="P62" s="6" t="s">
        <v>6</v>
      </c>
      <c r="Q62" s="6">
        <v>0</v>
      </c>
    </row>
    <row r="63" spans="1:17" x14ac:dyDescent="0.25">
      <c r="A63" s="6" t="s">
        <v>0</v>
      </c>
      <c r="B63" s="6">
        <v>31012013</v>
      </c>
      <c r="C63" s="6">
        <v>2</v>
      </c>
      <c r="D63" s="6">
        <v>10</v>
      </c>
      <c r="E63" s="6">
        <v>31</v>
      </c>
      <c r="F63" s="6">
        <v>606171</v>
      </c>
      <c r="G63" s="6">
        <v>1121.8019999999999</v>
      </c>
      <c r="H63" s="6">
        <v>0</v>
      </c>
      <c r="I63" s="6" t="s">
        <v>152</v>
      </c>
      <c r="J63" s="6" t="s">
        <v>2</v>
      </c>
      <c r="K63" s="6" t="s">
        <v>3</v>
      </c>
      <c r="L63" s="6" t="s">
        <v>4</v>
      </c>
      <c r="M63" s="6" t="s">
        <v>5</v>
      </c>
      <c r="N63" s="6">
        <v>1</v>
      </c>
      <c r="O63" s="6" t="s">
        <v>6</v>
      </c>
      <c r="P63" s="6" t="s">
        <v>6</v>
      </c>
      <c r="Q63" s="6">
        <v>0</v>
      </c>
    </row>
    <row r="64" spans="1:17" x14ac:dyDescent="0.25">
      <c r="A64" s="6" t="s">
        <v>0</v>
      </c>
      <c r="B64" s="6">
        <v>31012013</v>
      </c>
      <c r="C64" s="6">
        <v>2</v>
      </c>
      <c r="D64" s="6">
        <v>11</v>
      </c>
      <c r="E64" s="6">
        <v>31</v>
      </c>
      <c r="F64" s="6">
        <v>606172</v>
      </c>
      <c r="G64" s="6">
        <v>1994.6174999999998</v>
      </c>
      <c r="H64" s="6">
        <v>0</v>
      </c>
      <c r="I64" s="6" t="s">
        <v>153</v>
      </c>
      <c r="J64" s="6" t="s">
        <v>2</v>
      </c>
      <c r="K64" s="6" t="s">
        <v>3</v>
      </c>
      <c r="L64" s="6" t="s">
        <v>4</v>
      </c>
      <c r="M64" s="6" t="s">
        <v>5</v>
      </c>
      <c r="N64" s="6">
        <v>1</v>
      </c>
      <c r="O64" s="6" t="s">
        <v>6</v>
      </c>
      <c r="P64" s="6" t="s">
        <v>6</v>
      </c>
      <c r="Q64" s="6">
        <v>0</v>
      </c>
    </row>
    <row r="65" spans="1:17" x14ac:dyDescent="0.25">
      <c r="A65" s="6" t="s">
        <v>0</v>
      </c>
      <c r="B65" s="6">
        <v>31012013</v>
      </c>
      <c r="C65" s="6">
        <v>2</v>
      </c>
      <c r="D65" s="6">
        <v>12</v>
      </c>
      <c r="E65" s="6">
        <v>31</v>
      </c>
      <c r="F65" s="6">
        <v>606178</v>
      </c>
      <c r="G65" s="6">
        <v>3125.2284999999997</v>
      </c>
      <c r="H65" s="6">
        <v>0</v>
      </c>
      <c r="I65" s="6" t="s">
        <v>154</v>
      </c>
      <c r="J65" s="6" t="s">
        <v>2</v>
      </c>
      <c r="K65" s="6" t="s">
        <v>3</v>
      </c>
      <c r="L65" s="6" t="s">
        <v>4</v>
      </c>
      <c r="M65" s="6" t="s">
        <v>5</v>
      </c>
      <c r="N65" s="6">
        <v>1</v>
      </c>
      <c r="O65" s="6" t="s">
        <v>6</v>
      </c>
      <c r="P65" s="6" t="s">
        <v>6</v>
      </c>
      <c r="Q65" s="6">
        <v>0</v>
      </c>
    </row>
    <row r="66" spans="1:17" x14ac:dyDescent="0.25">
      <c r="A66" s="6" t="s">
        <v>0</v>
      </c>
      <c r="B66" s="6">
        <v>31012013</v>
      </c>
      <c r="C66" s="6">
        <v>2</v>
      </c>
      <c r="D66" s="6">
        <v>13</v>
      </c>
      <c r="E66" s="6">
        <v>31</v>
      </c>
      <c r="F66" s="6">
        <v>606179</v>
      </c>
      <c r="G66" s="6">
        <v>2371.047</v>
      </c>
      <c r="H66" s="6">
        <v>0</v>
      </c>
      <c r="I66" s="6" t="s">
        <v>155</v>
      </c>
      <c r="J66" s="6" t="s">
        <v>2</v>
      </c>
      <c r="K66" s="6" t="s">
        <v>3</v>
      </c>
      <c r="L66" s="6" t="s">
        <v>4</v>
      </c>
      <c r="M66" s="6" t="s">
        <v>5</v>
      </c>
      <c r="N66" s="6">
        <v>1</v>
      </c>
      <c r="O66" s="6" t="s">
        <v>6</v>
      </c>
      <c r="P66" s="6" t="s">
        <v>6</v>
      </c>
      <c r="Q66" s="6">
        <v>0</v>
      </c>
    </row>
    <row r="67" spans="1:17" x14ac:dyDescent="0.25">
      <c r="A67" s="6" t="s">
        <v>0</v>
      </c>
      <c r="B67" s="6">
        <v>31012013</v>
      </c>
      <c r="C67" s="6">
        <v>2</v>
      </c>
      <c r="D67" s="6">
        <v>14</v>
      </c>
      <c r="E67" s="6">
        <v>31</v>
      </c>
      <c r="F67" s="6">
        <v>606180</v>
      </c>
      <c r="G67" s="6">
        <v>1302.2484999999999</v>
      </c>
      <c r="H67" s="6">
        <v>0</v>
      </c>
      <c r="I67" s="6" t="s">
        <v>156</v>
      </c>
      <c r="J67" s="6" t="s">
        <v>2</v>
      </c>
      <c r="K67" s="6" t="s">
        <v>3</v>
      </c>
      <c r="L67" s="6" t="s">
        <v>4</v>
      </c>
      <c r="M67" s="6" t="s">
        <v>5</v>
      </c>
      <c r="N67" s="6">
        <v>1</v>
      </c>
      <c r="O67" s="6" t="s">
        <v>6</v>
      </c>
      <c r="P67" s="6" t="s">
        <v>6</v>
      </c>
      <c r="Q67" s="6">
        <v>0</v>
      </c>
    </row>
    <row r="68" spans="1:17" x14ac:dyDescent="0.25">
      <c r="A68" s="6" t="s">
        <v>0</v>
      </c>
      <c r="B68" s="6">
        <v>31012013</v>
      </c>
      <c r="C68" s="6">
        <v>2</v>
      </c>
      <c r="D68" s="6">
        <v>15</v>
      </c>
      <c r="E68" s="6">
        <v>31</v>
      </c>
      <c r="F68" s="6">
        <v>606181</v>
      </c>
      <c r="G68" s="6">
        <v>142.3125</v>
      </c>
      <c r="H68" s="6">
        <v>0</v>
      </c>
      <c r="I68" s="6" t="s">
        <v>157</v>
      </c>
      <c r="J68" s="6" t="s">
        <v>2</v>
      </c>
      <c r="K68" s="6" t="s">
        <v>3</v>
      </c>
      <c r="L68" s="6" t="s">
        <v>4</v>
      </c>
      <c r="M68" s="6" t="s">
        <v>5</v>
      </c>
      <c r="N68" s="6">
        <v>1</v>
      </c>
      <c r="O68" s="6" t="s">
        <v>6</v>
      </c>
      <c r="P68" s="6" t="s">
        <v>6</v>
      </c>
      <c r="Q68" s="6">
        <v>0</v>
      </c>
    </row>
    <row r="69" spans="1:17" x14ac:dyDescent="0.25">
      <c r="A69" s="6" t="s">
        <v>0</v>
      </c>
      <c r="B69" s="6">
        <v>31012013</v>
      </c>
      <c r="C69" s="6">
        <v>2</v>
      </c>
      <c r="D69" s="6">
        <v>16</v>
      </c>
      <c r="E69" s="6">
        <v>31</v>
      </c>
      <c r="F69" s="6">
        <v>606182</v>
      </c>
      <c r="G69" s="6">
        <v>1190.549</v>
      </c>
      <c r="H69" s="6">
        <v>0</v>
      </c>
      <c r="I69" s="6" t="s">
        <v>158</v>
      </c>
      <c r="J69" s="6" t="s">
        <v>2</v>
      </c>
      <c r="K69" s="6" t="s">
        <v>3</v>
      </c>
      <c r="L69" s="6" t="s">
        <v>4</v>
      </c>
      <c r="M69" s="6" t="s">
        <v>5</v>
      </c>
      <c r="N69" s="6">
        <v>1</v>
      </c>
      <c r="O69" s="6" t="s">
        <v>6</v>
      </c>
      <c r="P69" s="6" t="s">
        <v>6</v>
      </c>
      <c r="Q69" s="6">
        <v>0</v>
      </c>
    </row>
    <row r="70" spans="1:17" x14ac:dyDescent="0.25">
      <c r="A70" s="6" t="s">
        <v>0</v>
      </c>
      <c r="B70" s="6">
        <v>31012013</v>
      </c>
      <c r="C70" s="6">
        <v>2</v>
      </c>
      <c r="D70" s="6">
        <v>17</v>
      </c>
      <c r="E70" s="6">
        <v>31</v>
      </c>
      <c r="F70" s="6">
        <v>606183</v>
      </c>
      <c r="G70" s="6">
        <v>1525.8544999999997</v>
      </c>
      <c r="H70" s="6">
        <v>0</v>
      </c>
      <c r="I70" s="6" t="s">
        <v>159</v>
      </c>
      <c r="J70" s="6" t="s">
        <v>2</v>
      </c>
      <c r="K70" s="6" t="s">
        <v>3</v>
      </c>
      <c r="L70" s="6" t="s">
        <v>4</v>
      </c>
      <c r="M70" s="6" t="s">
        <v>5</v>
      </c>
      <c r="N70" s="6">
        <v>1</v>
      </c>
      <c r="O70" s="6" t="s">
        <v>6</v>
      </c>
      <c r="P70" s="6" t="s">
        <v>6</v>
      </c>
      <c r="Q70" s="6">
        <v>0</v>
      </c>
    </row>
    <row r="71" spans="1:17" x14ac:dyDescent="0.25">
      <c r="A71" s="6" t="s">
        <v>0</v>
      </c>
      <c r="B71" s="6">
        <v>31012013</v>
      </c>
      <c r="C71" s="6">
        <v>2</v>
      </c>
      <c r="D71" s="6">
        <v>18</v>
      </c>
      <c r="E71" s="6">
        <v>31</v>
      </c>
      <c r="F71" s="6">
        <v>606314</v>
      </c>
      <c r="G71" s="6">
        <v>324.714</v>
      </c>
      <c r="H71" s="6">
        <v>0</v>
      </c>
      <c r="I71" s="6" t="s">
        <v>205</v>
      </c>
      <c r="J71" s="6" t="s">
        <v>2</v>
      </c>
      <c r="K71" s="6" t="s">
        <v>3</v>
      </c>
      <c r="L71" s="6" t="s">
        <v>4</v>
      </c>
      <c r="M71" s="6" t="s">
        <v>5</v>
      </c>
      <c r="N71" s="6">
        <v>1</v>
      </c>
      <c r="O71" s="6" t="s">
        <v>6</v>
      </c>
      <c r="P71" s="6" t="s">
        <v>6</v>
      </c>
      <c r="Q71" s="6">
        <v>0</v>
      </c>
    </row>
    <row r="72" spans="1:17" x14ac:dyDescent="0.25">
      <c r="A72" s="6" t="s">
        <v>0</v>
      </c>
      <c r="B72" s="6">
        <v>31012013</v>
      </c>
      <c r="C72" s="6">
        <v>2</v>
      </c>
      <c r="D72" s="6">
        <v>19</v>
      </c>
      <c r="E72" s="6">
        <v>31</v>
      </c>
      <c r="F72" s="6">
        <v>606400</v>
      </c>
      <c r="G72" s="6">
        <v>59.224999999999994</v>
      </c>
      <c r="H72" s="6">
        <v>0</v>
      </c>
      <c r="I72" s="6" t="s">
        <v>45</v>
      </c>
      <c r="J72" s="6" t="s">
        <v>2</v>
      </c>
      <c r="K72" s="6" t="s">
        <v>3</v>
      </c>
      <c r="L72" s="6" t="s">
        <v>4</v>
      </c>
      <c r="M72" s="6" t="s">
        <v>5</v>
      </c>
      <c r="N72" s="6">
        <v>1</v>
      </c>
      <c r="O72" s="6" t="s">
        <v>6</v>
      </c>
      <c r="P72" s="6" t="s">
        <v>6</v>
      </c>
      <c r="Q72" s="6">
        <v>0</v>
      </c>
    </row>
    <row r="73" spans="1:17" x14ac:dyDescent="0.25">
      <c r="A73" s="6" t="s">
        <v>0</v>
      </c>
      <c r="B73" s="6">
        <v>31012013</v>
      </c>
      <c r="C73" s="6">
        <v>2</v>
      </c>
      <c r="D73" s="6">
        <v>20</v>
      </c>
      <c r="E73" s="6">
        <v>31</v>
      </c>
      <c r="F73" s="6">
        <v>613500</v>
      </c>
      <c r="G73" s="6">
        <v>1356.3330000000001</v>
      </c>
      <c r="H73" s="6">
        <v>0</v>
      </c>
      <c r="I73" s="6" t="s">
        <v>110</v>
      </c>
      <c r="J73" s="6" t="s">
        <v>2</v>
      </c>
      <c r="K73" s="6" t="s">
        <v>3</v>
      </c>
      <c r="L73" s="6" t="s">
        <v>4</v>
      </c>
      <c r="M73" s="6" t="s">
        <v>5</v>
      </c>
      <c r="N73" s="6">
        <v>1</v>
      </c>
      <c r="O73" s="6" t="s">
        <v>6</v>
      </c>
      <c r="P73" s="6" t="s">
        <v>6</v>
      </c>
      <c r="Q73" s="6">
        <v>0</v>
      </c>
    </row>
    <row r="74" spans="1:17" x14ac:dyDescent="0.25">
      <c r="A74" s="6" t="s">
        <v>0</v>
      </c>
      <c r="B74" s="6">
        <v>31012013</v>
      </c>
      <c r="C74" s="6">
        <v>2</v>
      </c>
      <c r="D74" s="6">
        <v>21</v>
      </c>
      <c r="E74" s="6">
        <v>31</v>
      </c>
      <c r="F74" s="6">
        <v>613501</v>
      </c>
      <c r="G74" s="6">
        <v>414.49449999999996</v>
      </c>
      <c r="H74" s="6">
        <v>0</v>
      </c>
      <c r="I74" s="6" t="s">
        <v>111</v>
      </c>
      <c r="J74" s="6" t="s">
        <v>2</v>
      </c>
      <c r="K74" s="6" t="s">
        <v>3</v>
      </c>
      <c r="L74" s="6" t="s">
        <v>4</v>
      </c>
      <c r="M74" s="6" t="s">
        <v>5</v>
      </c>
      <c r="N74" s="6">
        <v>1</v>
      </c>
      <c r="O74" s="6" t="s">
        <v>6</v>
      </c>
      <c r="P74" s="6" t="s">
        <v>6</v>
      </c>
      <c r="Q74" s="6">
        <v>0</v>
      </c>
    </row>
    <row r="75" spans="1:17" x14ac:dyDescent="0.25">
      <c r="A75" s="6" t="s">
        <v>0</v>
      </c>
      <c r="B75" s="6">
        <v>31012013</v>
      </c>
      <c r="C75" s="6">
        <v>2</v>
      </c>
      <c r="D75" s="6">
        <v>22</v>
      </c>
      <c r="E75" s="6">
        <v>31</v>
      </c>
      <c r="F75" s="6">
        <v>613509</v>
      </c>
      <c r="G75" s="6">
        <v>9853.1999999999989</v>
      </c>
      <c r="H75" s="6">
        <v>0</v>
      </c>
      <c r="I75" s="6" t="s">
        <v>112</v>
      </c>
      <c r="J75" s="6" t="s">
        <v>2</v>
      </c>
      <c r="K75" s="6" t="s">
        <v>3</v>
      </c>
      <c r="L75" s="6" t="s">
        <v>4</v>
      </c>
      <c r="M75" s="6" t="s">
        <v>5</v>
      </c>
      <c r="N75" s="6">
        <v>1</v>
      </c>
      <c r="O75" s="6" t="s">
        <v>6</v>
      </c>
      <c r="P75" s="6" t="s">
        <v>6</v>
      </c>
      <c r="Q75" s="6">
        <v>0</v>
      </c>
    </row>
    <row r="76" spans="1:17" x14ac:dyDescent="0.25">
      <c r="A76" s="6" t="s">
        <v>0</v>
      </c>
      <c r="B76" s="6">
        <v>31012013</v>
      </c>
      <c r="C76" s="6">
        <v>2</v>
      </c>
      <c r="D76" s="6">
        <v>23</v>
      </c>
      <c r="E76" s="6">
        <v>31</v>
      </c>
      <c r="F76" s="6">
        <v>613511</v>
      </c>
      <c r="G76" s="6">
        <v>24839.999999999996</v>
      </c>
      <c r="H76" s="6">
        <v>0</v>
      </c>
      <c r="I76" s="6" t="s">
        <v>113</v>
      </c>
      <c r="J76" s="6" t="s">
        <v>2</v>
      </c>
      <c r="K76" s="6" t="s">
        <v>3</v>
      </c>
      <c r="L76" s="6" t="s">
        <v>4</v>
      </c>
      <c r="M76" s="6" t="s">
        <v>5</v>
      </c>
      <c r="N76" s="6">
        <v>1</v>
      </c>
      <c r="O76" s="6" t="s">
        <v>6</v>
      </c>
      <c r="P76" s="6" t="s">
        <v>6</v>
      </c>
      <c r="Q76" s="6">
        <v>0</v>
      </c>
    </row>
    <row r="77" spans="1:17" x14ac:dyDescent="0.25">
      <c r="A77" s="6" t="s">
        <v>0</v>
      </c>
      <c r="B77" s="6">
        <v>31012013</v>
      </c>
      <c r="C77" s="6">
        <v>2</v>
      </c>
      <c r="D77" s="6">
        <v>24</v>
      </c>
      <c r="E77" s="6">
        <v>31</v>
      </c>
      <c r="F77" s="6">
        <v>613522</v>
      </c>
      <c r="G77" s="6">
        <v>2932.1089999999995</v>
      </c>
      <c r="H77" s="6">
        <v>0</v>
      </c>
      <c r="I77" s="6" t="s">
        <v>114</v>
      </c>
      <c r="J77" s="6" t="s">
        <v>2</v>
      </c>
      <c r="K77" s="6" t="s">
        <v>3</v>
      </c>
      <c r="L77" s="6" t="s">
        <v>4</v>
      </c>
      <c r="M77" s="6" t="s">
        <v>5</v>
      </c>
      <c r="N77" s="6">
        <v>1</v>
      </c>
      <c r="O77" s="6" t="s">
        <v>6</v>
      </c>
      <c r="P77" s="6" t="s">
        <v>6</v>
      </c>
      <c r="Q77" s="6">
        <v>0</v>
      </c>
    </row>
    <row r="78" spans="1:17" x14ac:dyDescent="0.25">
      <c r="A78" s="6" t="s">
        <v>0</v>
      </c>
      <c r="B78" s="6">
        <v>31012013</v>
      </c>
      <c r="C78" s="6">
        <v>2</v>
      </c>
      <c r="D78" s="6">
        <v>25</v>
      </c>
      <c r="E78" s="6">
        <v>31</v>
      </c>
      <c r="F78" s="6">
        <v>613701</v>
      </c>
      <c r="G78" s="6">
        <v>4968</v>
      </c>
      <c r="H78" s="6">
        <v>0</v>
      </c>
      <c r="I78" s="6" t="s">
        <v>115</v>
      </c>
      <c r="J78" s="6" t="s">
        <v>2</v>
      </c>
      <c r="K78" s="6" t="s">
        <v>3</v>
      </c>
      <c r="L78" s="6" t="s">
        <v>4</v>
      </c>
      <c r="M78" s="6" t="s">
        <v>5</v>
      </c>
      <c r="N78" s="6">
        <v>1</v>
      </c>
      <c r="O78" s="6" t="s">
        <v>6</v>
      </c>
      <c r="P78" s="6" t="s">
        <v>6</v>
      </c>
      <c r="Q78" s="6">
        <v>0</v>
      </c>
    </row>
    <row r="79" spans="1:17" x14ac:dyDescent="0.25">
      <c r="A79" s="6" t="s">
        <v>0</v>
      </c>
      <c r="B79" s="6">
        <v>31012013</v>
      </c>
      <c r="C79" s="6">
        <v>2</v>
      </c>
      <c r="D79" s="6">
        <v>26</v>
      </c>
      <c r="E79" s="6">
        <v>31</v>
      </c>
      <c r="F79" s="6">
        <v>613702</v>
      </c>
      <c r="G79" s="6">
        <v>8280</v>
      </c>
      <c r="H79" s="6">
        <v>0</v>
      </c>
      <c r="I79" s="6" t="s">
        <v>116</v>
      </c>
      <c r="J79" s="6" t="s">
        <v>2</v>
      </c>
      <c r="K79" s="6" t="s">
        <v>3</v>
      </c>
      <c r="L79" s="6" t="s">
        <v>4</v>
      </c>
      <c r="M79" s="6" t="s">
        <v>5</v>
      </c>
      <c r="N79" s="6">
        <v>1</v>
      </c>
      <c r="O79" s="6" t="s">
        <v>6</v>
      </c>
      <c r="P79" s="6" t="s">
        <v>6</v>
      </c>
      <c r="Q79" s="6">
        <v>0</v>
      </c>
    </row>
    <row r="80" spans="1:17" x14ac:dyDescent="0.25">
      <c r="A80" s="6" t="s">
        <v>0</v>
      </c>
      <c r="B80" s="6">
        <v>31012013</v>
      </c>
      <c r="C80" s="6">
        <v>2</v>
      </c>
      <c r="D80" s="6">
        <v>27</v>
      </c>
      <c r="E80" s="6">
        <v>31</v>
      </c>
      <c r="F80" s="6">
        <v>613705</v>
      </c>
      <c r="G80" s="6">
        <v>8280</v>
      </c>
      <c r="H80" s="6">
        <v>0</v>
      </c>
      <c r="I80" s="6" t="s">
        <v>117</v>
      </c>
      <c r="J80" s="6" t="s">
        <v>2</v>
      </c>
      <c r="K80" s="6" t="s">
        <v>3</v>
      </c>
      <c r="L80" s="6" t="s">
        <v>4</v>
      </c>
      <c r="M80" s="6" t="s">
        <v>5</v>
      </c>
      <c r="N80" s="6">
        <v>1</v>
      </c>
      <c r="O80" s="6" t="s">
        <v>6</v>
      </c>
      <c r="P80" s="6" t="s">
        <v>6</v>
      </c>
      <c r="Q80" s="6">
        <v>0</v>
      </c>
    </row>
    <row r="81" spans="1:17" x14ac:dyDescent="0.25">
      <c r="A81" s="6" t="s">
        <v>0</v>
      </c>
      <c r="B81" s="6">
        <v>31012013</v>
      </c>
      <c r="C81" s="6">
        <v>2</v>
      </c>
      <c r="D81" s="6">
        <v>28</v>
      </c>
      <c r="E81" s="6">
        <v>31</v>
      </c>
      <c r="F81" s="6">
        <v>613706</v>
      </c>
      <c r="G81" s="6">
        <v>20700</v>
      </c>
      <c r="H81" s="6">
        <v>0</v>
      </c>
      <c r="I81" s="6" t="s">
        <v>118</v>
      </c>
      <c r="J81" s="6" t="s">
        <v>2</v>
      </c>
      <c r="K81" s="6" t="s">
        <v>3</v>
      </c>
      <c r="L81" s="6" t="s">
        <v>4</v>
      </c>
      <c r="M81" s="6" t="s">
        <v>5</v>
      </c>
      <c r="N81" s="6">
        <v>1</v>
      </c>
      <c r="O81" s="6" t="s">
        <v>6</v>
      </c>
      <c r="P81" s="6" t="s">
        <v>6</v>
      </c>
      <c r="Q81" s="6">
        <v>0</v>
      </c>
    </row>
    <row r="82" spans="1:17" x14ac:dyDescent="0.25">
      <c r="A82" s="6" t="s">
        <v>0</v>
      </c>
      <c r="B82" s="6">
        <v>31012013</v>
      </c>
      <c r="C82" s="6">
        <v>2</v>
      </c>
      <c r="D82" s="6">
        <v>29</v>
      </c>
      <c r="E82" s="6">
        <v>31</v>
      </c>
      <c r="F82" s="6">
        <v>613707</v>
      </c>
      <c r="G82" s="6">
        <v>24839.999999999996</v>
      </c>
      <c r="H82" s="6">
        <v>0</v>
      </c>
      <c r="I82" s="6" t="s">
        <v>119</v>
      </c>
      <c r="J82" s="6" t="s">
        <v>2</v>
      </c>
      <c r="K82" s="6" t="s">
        <v>3</v>
      </c>
      <c r="L82" s="6" t="s">
        <v>4</v>
      </c>
      <c r="M82" s="6" t="s">
        <v>5</v>
      </c>
      <c r="N82" s="6">
        <v>1</v>
      </c>
      <c r="O82" s="6" t="s">
        <v>6</v>
      </c>
      <c r="P82" s="6" t="s">
        <v>6</v>
      </c>
      <c r="Q82" s="6">
        <v>0</v>
      </c>
    </row>
    <row r="83" spans="1:17" x14ac:dyDescent="0.25">
      <c r="A83" s="6" t="s">
        <v>0</v>
      </c>
      <c r="B83" s="6">
        <v>31012013</v>
      </c>
      <c r="C83" s="6">
        <v>2</v>
      </c>
      <c r="D83" s="6">
        <v>30</v>
      </c>
      <c r="E83" s="6">
        <v>31</v>
      </c>
      <c r="F83" s="6">
        <v>613708</v>
      </c>
      <c r="G83" s="6">
        <v>9936</v>
      </c>
      <c r="H83" s="6">
        <v>0</v>
      </c>
      <c r="I83" s="6" t="s">
        <v>120</v>
      </c>
      <c r="J83" s="6" t="s">
        <v>2</v>
      </c>
      <c r="K83" s="6" t="s">
        <v>3</v>
      </c>
      <c r="L83" s="6" t="s">
        <v>4</v>
      </c>
      <c r="M83" s="6" t="s">
        <v>5</v>
      </c>
      <c r="N83" s="6">
        <v>1</v>
      </c>
      <c r="O83" s="6" t="s">
        <v>6</v>
      </c>
      <c r="P83" s="6" t="s">
        <v>6</v>
      </c>
      <c r="Q83" s="6">
        <v>0</v>
      </c>
    </row>
    <row r="84" spans="1:17" x14ac:dyDescent="0.25">
      <c r="A84" s="6" t="s">
        <v>0</v>
      </c>
      <c r="B84" s="6">
        <v>31012013</v>
      </c>
      <c r="C84" s="6">
        <v>2</v>
      </c>
      <c r="D84" s="6">
        <v>31</v>
      </c>
      <c r="E84" s="6">
        <v>31</v>
      </c>
      <c r="F84" s="6">
        <v>613709</v>
      </c>
      <c r="G84" s="6">
        <v>8280</v>
      </c>
      <c r="H84" s="6">
        <v>0</v>
      </c>
      <c r="I84" s="6" t="s">
        <v>213</v>
      </c>
      <c r="J84" s="6" t="s">
        <v>2</v>
      </c>
      <c r="K84" s="6" t="s">
        <v>3</v>
      </c>
      <c r="L84" s="6" t="s">
        <v>4</v>
      </c>
      <c r="M84" s="6" t="s">
        <v>5</v>
      </c>
      <c r="N84" s="6">
        <v>1</v>
      </c>
      <c r="O84" s="6" t="s">
        <v>6</v>
      </c>
      <c r="P84" s="6" t="s">
        <v>6</v>
      </c>
      <c r="Q84" s="6">
        <v>0</v>
      </c>
    </row>
    <row r="85" spans="1:17" x14ac:dyDescent="0.25">
      <c r="A85" s="6" t="s">
        <v>0</v>
      </c>
      <c r="B85" s="6">
        <v>31012013</v>
      </c>
      <c r="C85" s="6">
        <v>2</v>
      </c>
      <c r="D85" s="6">
        <v>32</v>
      </c>
      <c r="E85" s="6">
        <v>31</v>
      </c>
      <c r="F85" s="6">
        <v>615000</v>
      </c>
      <c r="G85" s="6">
        <v>2871.8719999999998</v>
      </c>
      <c r="H85" s="6">
        <v>0</v>
      </c>
      <c r="I85" s="6" t="s">
        <v>121</v>
      </c>
      <c r="J85" s="6" t="s">
        <v>2</v>
      </c>
      <c r="K85" s="6" t="s">
        <v>3</v>
      </c>
      <c r="L85" s="6" t="s">
        <v>4</v>
      </c>
      <c r="M85" s="6" t="s">
        <v>5</v>
      </c>
      <c r="N85" s="6">
        <v>1</v>
      </c>
      <c r="O85" s="6" t="s">
        <v>6</v>
      </c>
      <c r="P85" s="6" t="s">
        <v>6</v>
      </c>
      <c r="Q85" s="6">
        <v>0</v>
      </c>
    </row>
    <row r="86" spans="1:17" x14ac:dyDescent="0.25">
      <c r="A86" s="6" t="s">
        <v>0</v>
      </c>
      <c r="B86" s="6">
        <v>31012013</v>
      </c>
      <c r="C86" s="6">
        <v>2</v>
      </c>
      <c r="D86" s="6">
        <v>33</v>
      </c>
      <c r="E86" s="6">
        <v>31</v>
      </c>
      <c r="F86" s="6">
        <v>615507</v>
      </c>
      <c r="G86" s="6">
        <v>122.958</v>
      </c>
      <c r="H86" s="6">
        <v>0</v>
      </c>
      <c r="I86" s="6" t="s">
        <v>122</v>
      </c>
      <c r="J86" s="6" t="s">
        <v>2</v>
      </c>
      <c r="K86" s="6" t="s">
        <v>3</v>
      </c>
      <c r="L86" s="6" t="s">
        <v>4</v>
      </c>
      <c r="M86" s="6" t="s">
        <v>5</v>
      </c>
      <c r="N86" s="6">
        <v>1</v>
      </c>
      <c r="O86" s="6" t="s">
        <v>6</v>
      </c>
      <c r="P86" s="6" t="s">
        <v>6</v>
      </c>
      <c r="Q86" s="6">
        <v>0</v>
      </c>
    </row>
    <row r="87" spans="1:17" x14ac:dyDescent="0.25">
      <c r="A87" s="6" t="s">
        <v>0</v>
      </c>
      <c r="B87" s="6">
        <v>31012013</v>
      </c>
      <c r="C87" s="6">
        <v>2</v>
      </c>
      <c r="D87" s="6">
        <v>34</v>
      </c>
      <c r="E87" s="6">
        <v>31</v>
      </c>
      <c r="F87" s="6">
        <v>615511</v>
      </c>
      <c r="G87" s="6">
        <v>797.45600000000002</v>
      </c>
      <c r="H87" s="6">
        <v>0</v>
      </c>
      <c r="I87" s="6" t="s">
        <v>123</v>
      </c>
      <c r="J87" s="6" t="s">
        <v>2</v>
      </c>
      <c r="K87" s="6" t="s">
        <v>3</v>
      </c>
      <c r="L87" s="6" t="s">
        <v>4</v>
      </c>
      <c r="M87" s="6" t="s">
        <v>5</v>
      </c>
      <c r="N87" s="6">
        <v>1</v>
      </c>
      <c r="O87" s="6" t="s">
        <v>6</v>
      </c>
      <c r="P87" s="6" t="s">
        <v>6</v>
      </c>
      <c r="Q87" s="6">
        <v>0</v>
      </c>
    </row>
    <row r="88" spans="1:17" x14ac:dyDescent="0.25">
      <c r="A88" s="6" t="s">
        <v>0</v>
      </c>
      <c r="B88" s="6">
        <v>31012013</v>
      </c>
      <c r="C88" s="6">
        <v>2</v>
      </c>
      <c r="D88" s="6">
        <v>35</v>
      </c>
      <c r="E88" s="6">
        <v>31</v>
      </c>
      <c r="F88" s="6">
        <v>615512</v>
      </c>
      <c r="G88" s="6">
        <v>143.70399999999998</v>
      </c>
      <c r="H88" s="6">
        <v>0</v>
      </c>
      <c r="I88" s="6" t="s">
        <v>124</v>
      </c>
      <c r="J88" s="6" t="s">
        <v>2</v>
      </c>
      <c r="K88" s="6" t="s">
        <v>3</v>
      </c>
      <c r="L88" s="6" t="s">
        <v>4</v>
      </c>
      <c r="M88" s="6" t="s">
        <v>5</v>
      </c>
      <c r="N88" s="6">
        <v>1</v>
      </c>
      <c r="O88" s="6" t="s">
        <v>6</v>
      </c>
      <c r="P88" s="6" t="s">
        <v>6</v>
      </c>
      <c r="Q88" s="6">
        <v>0</v>
      </c>
    </row>
    <row r="89" spans="1:17" x14ac:dyDescent="0.25">
      <c r="A89" s="6" t="s">
        <v>0</v>
      </c>
      <c r="B89" s="6">
        <v>31012013</v>
      </c>
      <c r="C89" s="6">
        <v>2</v>
      </c>
      <c r="D89" s="6">
        <v>36</v>
      </c>
      <c r="E89" s="6">
        <v>31</v>
      </c>
      <c r="F89" s="6">
        <v>615528</v>
      </c>
      <c r="G89" s="6">
        <v>448.49999999999994</v>
      </c>
      <c r="H89" s="6">
        <v>0</v>
      </c>
      <c r="I89" s="6" t="s">
        <v>125</v>
      </c>
      <c r="J89" s="6" t="s">
        <v>2</v>
      </c>
      <c r="K89" s="6" t="s">
        <v>3</v>
      </c>
      <c r="L89" s="6" t="s">
        <v>4</v>
      </c>
      <c r="M89" s="6" t="s">
        <v>5</v>
      </c>
      <c r="N89" s="6">
        <v>1</v>
      </c>
      <c r="O89" s="6" t="s">
        <v>6</v>
      </c>
      <c r="P89" s="6" t="s">
        <v>6</v>
      </c>
      <c r="Q89" s="6">
        <v>0</v>
      </c>
    </row>
    <row r="90" spans="1:17" x14ac:dyDescent="0.25">
      <c r="A90" s="6" t="s">
        <v>0</v>
      </c>
      <c r="B90" s="6">
        <v>31012013</v>
      </c>
      <c r="C90" s="6">
        <v>2</v>
      </c>
      <c r="D90" s="6">
        <v>37</v>
      </c>
      <c r="E90" s="6">
        <v>31</v>
      </c>
      <c r="F90" s="6">
        <v>615536</v>
      </c>
      <c r="G90" s="6">
        <v>807.00099999999998</v>
      </c>
      <c r="H90" s="6">
        <v>0</v>
      </c>
      <c r="I90" s="6" t="s">
        <v>126</v>
      </c>
      <c r="J90" s="6" t="s">
        <v>2</v>
      </c>
      <c r="K90" s="6" t="s">
        <v>3</v>
      </c>
      <c r="L90" s="6" t="s">
        <v>4</v>
      </c>
      <c r="M90" s="6" t="s">
        <v>5</v>
      </c>
      <c r="N90" s="6">
        <v>1</v>
      </c>
      <c r="O90" s="6" t="s">
        <v>6</v>
      </c>
      <c r="P90" s="6" t="s">
        <v>6</v>
      </c>
      <c r="Q90" s="6">
        <v>0</v>
      </c>
    </row>
    <row r="91" spans="1:17" x14ac:dyDescent="0.25">
      <c r="A91" s="6" t="s">
        <v>0</v>
      </c>
      <c r="B91" s="6">
        <v>31012013</v>
      </c>
      <c r="C91" s="6">
        <v>2</v>
      </c>
      <c r="D91" s="6">
        <v>38</v>
      </c>
      <c r="E91" s="6">
        <v>31</v>
      </c>
      <c r="F91" s="6">
        <v>615546</v>
      </c>
      <c r="G91" s="6">
        <v>535.40549999999996</v>
      </c>
      <c r="H91" s="6">
        <v>0</v>
      </c>
      <c r="I91" s="6" t="s">
        <v>127</v>
      </c>
      <c r="J91" s="6" t="s">
        <v>2</v>
      </c>
      <c r="K91" s="6" t="s">
        <v>3</v>
      </c>
      <c r="L91" s="6" t="s">
        <v>4</v>
      </c>
      <c r="M91" s="6" t="s">
        <v>5</v>
      </c>
      <c r="N91" s="6">
        <v>1</v>
      </c>
      <c r="O91" s="6" t="s">
        <v>6</v>
      </c>
      <c r="P91" s="6" t="s">
        <v>6</v>
      </c>
      <c r="Q91" s="6">
        <v>0</v>
      </c>
    </row>
    <row r="92" spans="1:17" x14ac:dyDescent="0.25">
      <c r="A92" s="6" t="s">
        <v>0</v>
      </c>
      <c r="B92" s="6">
        <v>31012013</v>
      </c>
      <c r="C92" s="6">
        <v>2</v>
      </c>
      <c r="D92" s="6">
        <v>39</v>
      </c>
      <c r="E92" s="6">
        <v>31</v>
      </c>
      <c r="F92" s="6">
        <v>615548</v>
      </c>
      <c r="G92" s="6">
        <v>4807</v>
      </c>
      <c r="H92" s="6">
        <v>0</v>
      </c>
      <c r="I92" s="6" t="s">
        <v>128</v>
      </c>
      <c r="J92" s="6" t="s">
        <v>2</v>
      </c>
      <c r="K92" s="6" t="s">
        <v>3</v>
      </c>
      <c r="L92" s="6" t="s">
        <v>4</v>
      </c>
      <c r="M92" s="6" t="s">
        <v>5</v>
      </c>
      <c r="N92" s="6">
        <v>1</v>
      </c>
      <c r="O92" s="6" t="s">
        <v>6</v>
      </c>
      <c r="P92" s="6" t="s">
        <v>6</v>
      </c>
      <c r="Q92" s="6">
        <v>0</v>
      </c>
    </row>
    <row r="93" spans="1:17" x14ac:dyDescent="0.25">
      <c r="A93" s="6" t="s">
        <v>0</v>
      </c>
      <c r="B93" s="6">
        <v>31012013</v>
      </c>
      <c r="C93" s="6">
        <v>2</v>
      </c>
      <c r="D93" s="6">
        <v>40</v>
      </c>
      <c r="E93" s="6">
        <v>31</v>
      </c>
      <c r="F93" s="6">
        <v>615549</v>
      </c>
      <c r="G93" s="6">
        <v>117.67949999999999</v>
      </c>
      <c r="H93" s="6">
        <v>0</v>
      </c>
      <c r="I93" s="6" t="s">
        <v>129</v>
      </c>
      <c r="J93" s="6" t="s">
        <v>2</v>
      </c>
      <c r="K93" s="6" t="s">
        <v>3</v>
      </c>
      <c r="L93" s="6" t="s">
        <v>4</v>
      </c>
      <c r="M93" s="6" t="s">
        <v>5</v>
      </c>
      <c r="N93" s="6">
        <v>1</v>
      </c>
      <c r="O93" s="6" t="s">
        <v>6</v>
      </c>
      <c r="P93" s="6" t="s">
        <v>6</v>
      </c>
      <c r="Q93" s="6">
        <v>0</v>
      </c>
    </row>
    <row r="94" spans="1:17" x14ac:dyDescent="0.25">
      <c r="A94" s="6" t="s">
        <v>0</v>
      </c>
      <c r="B94" s="6">
        <v>31012013</v>
      </c>
      <c r="C94" s="6">
        <v>2</v>
      </c>
      <c r="D94" s="6">
        <v>41</v>
      </c>
      <c r="E94" s="6">
        <v>31</v>
      </c>
      <c r="F94" s="6">
        <v>615552</v>
      </c>
      <c r="G94" s="6">
        <v>1501.0145</v>
      </c>
      <c r="H94" s="6">
        <v>0</v>
      </c>
      <c r="I94" s="6" t="s">
        <v>130</v>
      </c>
      <c r="J94" s="6" t="s">
        <v>2</v>
      </c>
      <c r="K94" s="6" t="s">
        <v>3</v>
      </c>
      <c r="L94" s="6" t="s">
        <v>4</v>
      </c>
      <c r="M94" s="6" t="s">
        <v>5</v>
      </c>
      <c r="N94" s="6">
        <v>1</v>
      </c>
      <c r="O94" s="6" t="s">
        <v>6</v>
      </c>
      <c r="P94" s="6" t="s">
        <v>6</v>
      </c>
      <c r="Q94" s="6">
        <v>0</v>
      </c>
    </row>
    <row r="95" spans="1:17" x14ac:dyDescent="0.25">
      <c r="A95" s="6" t="s">
        <v>0</v>
      </c>
      <c r="B95" s="6">
        <v>31012013</v>
      </c>
      <c r="C95" s="6">
        <v>2</v>
      </c>
      <c r="D95" s="6">
        <v>42</v>
      </c>
      <c r="E95" s="6">
        <v>31</v>
      </c>
      <c r="F95" s="6">
        <v>615559</v>
      </c>
      <c r="G95" s="6">
        <v>2892.3649999999998</v>
      </c>
      <c r="H95" s="6">
        <v>0</v>
      </c>
      <c r="I95" s="6" t="s">
        <v>131</v>
      </c>
      <c r="J95" s="6" t="s">
        <v>2</v>
      </c>
      <c r="K95" s="6" t="s">
        <v>3</v>
      </c>
      <c r="L95" s="6" t="s">
        <v>4</v>
      </c>
      <c r="M95" s="6" t="s">
        <v>5</v>
      </c>
      <c r="N95" s="6">
        <v>1</v>
      </c>
      <c r="O95" s="6" t="s">
        <v>6</v>
      </c>
      <c r="P95" s="6" t="s">
        <v>6</v>
      </c>
      <c r="Q95" s="6">
        <v>0</v>
      </c>
    </row>
    <row r="96" spans="1:17" x14ac:dyDescent="0.25">
      <c r="A96" s="6" t="s">
        <v>0</v>
      </c>
      <c r="B96" s="6">
        <v>31012013</v>
      </c>
      <c r="C96" s="6">
        <v>2</v>
      </c>
      <c r="D96" s="6">
        <v>43</v>
      </c>
      <c r="E96" s="6">
        <v>31</v>
      </c>
      <c r="F96" s="6">
        <v>615563</v>
      </c>
      <c r="G96" s="6">
        <v>125.166</v>
      </c>
      <c r="H96" s="6">
        <v>0</v>
      </c>
      <c r="I96" s="6" t="s">
        <v>132</v>
      </c>
      <c r="J96" s="6" t="s">
        <v>2</v>
      </c>
      <c r="K96" s="6" t="s">
        <v>3</v>
      </c>
      <c r="L96" s="6" t="s">
        <v>4</v>
      </c>
      <c r="M96" s="6" t="s">
        <v>5</v>
      </c>
      <c r="N96" s="6">
        <v>1</v>
      </c>
      <c r="O96" s="6" t="s">
        <v>6</v>
      </c>
      <c r="P96" s="6" t="s">
        <v>6</v>
      </c>
      <c r="Q96" s="6">
        <v>0</v>
      </c>
    </row>
    <row r="97" spans="1:17" x14ac:dyDescent="0.25">
      <c r="A97" s="6" t="s">
        <v>0</v>
      </c>
      <c r="B97" s="6">
        <v>31012013</v>
      </c>
      <c r="C97" s="6">
        <v>2</v>
      </c>
      <c r="D97" s="6">
        <v>44</v>
      </c>
      <c r="E97" s="6">
        <v>31</v>
      </c>
      <c r="F97" s="6">
        <v>616104</v>
      </c>
      <c r="G97" s="6">
        <v>3900</v>
      </c>
      <c r="H97" s="6">
        <v>0</v>
      </c>
      <c r="I97" s="6" t="s">
        <v>133</v>
      </c>
      <c r="J97" s="6" t="s">
        <v>2</v>
      </c>
      <c r="K97" s="6" t="s">
        <v>3</v>
      </c>
      <c r="L97" s="6" t="s">
        <v>4</v>
      </c>
      <c r="M97" s="6" t="s">
        <v>5</v>
      </c>
      <c r="N97" s="6">
        <v>1</v>
      </c>
      <c r="O97" s="6" t="s">
        <v>6</v>
      </c>
      <c r="P97" s="6" t="s">
        <v>6</v>
      </c>
      <c r="Q97" s="6">
        <v>0</v>
      </c>
    </row>
    <row r="98" spans="1:17" x14ac:dyDescent="0.25">
      <c r="A98" s="6" t="s">
        <v>0</v>
      </c>
      <c r="B98" s="6">
        <v>31012013</v>
      </c>
      <c r="C98" s="6">
        <v>2</v>
      </c>
      <c r="D98" s="6">
        <v>45</v>
      </c>
      <c r="E98" s="6">
        <v>31</v>
      </c>
      <c r="F98" s="6">
        <v>616105</v>
      </c>
      <c r="G98" s="6">
        <v>3229.2000000000003</v>
      </c>
      <c r="H98" s="6">
        <v>0</v>
      </c>
      <c r="I98" s="6" t="s">
        <v>134</v>
      </c>
      <c r="J98" s="6" t="s">
        <v>2</v>
      </c>
      <c r="K98" s="6" t="s">
        <v>3</v>
      </c>
      <c r="L98" s="6" t="s">
        <v>4</v>
      </c>
      <c r="M98" s="6" t="s">
        <v>5</v>
      </c>
      <c r="N98" s="6">
        <v>1</v>
      </c>
      <c r="O98" s="6" t="s">
        <v>6</v>
      </c>
      <c r="P98" s="6" t="s">
        <v>6</v>
      </c>
      <c r="Q98" s="6">
        <v>0</v>
      </c>
    </row>
    <row r="99" spans="1:17" x14ac:dyDescent="0.25">
      <c r="A99" s="6" t="s">
        <v>0</v>
      </c>
      <c r="B99" s="6">
        <v>31012013</v>
      </c>
      <c r="C99" s="6">
        <v>2</v>
      </c>
      <c r="D99" s="6">
        <v>46</v>
      </c>
      <c r="E99" s="6">
        <v>31</v>
      </c>
      <c r="F99" s="6">
        <v>616106</v>
      </c>
      <c r="G99" s="6">
        <v>761.15</v>
      </c>
      <c r="H99" s="6">
        <v>0</v>
      </c>
      <c r="I99" s="6" t="s">
        <v>135</v>
      </c>
      <c r="J99" s="6" t="s">
        <v>2</v>
      </c>
      <c r="K99" s="6" t="s">
        <v>3</v>
      </c>
      <c r="L99" s="6" t="s">
        <v>4</v>
      </c>
      <c r="M99" s="6" t="s">
        <v>5</v>
      </c>
      <c r="N99" s="6">
        <v>1</v>
      </c>
      <c r="O99" s="6" t="s">
        <v>6</v>
      </c>
      <c r="P99" s="6" t="s">
        <v>6</v>
      </c>
      <c r="Q99" s="6">
        <v>0</v>
      </c>
    </row>
    <row r="100" spans="1:17" x14ac:dyDescent="0.25">
      <c r="A100" s="6" t="s">
        <v>0</v>
      </c>
      <c r="B100" s="6">
        <v>31012013</v>
      </c>
      <c r="C100" s="6">
        <v>2</v>
      </c>
      <c r="D100" s="6">
        <v>47</v>
      </c>
      <c r="E100" s="6">
        <v>31</v>
      </c>
      <c r="F100" s="6">
        <v>616111</v>
      </c>
      <c r="G100" s="6">
        <v>3050.95</v>
      </c>
      <c r="H100" s="6">
        <v>0</v>
      </c>
      <c r="I100" s="6" t="s">
        <v>136</v>
      </c>
      <c r="J100" s="6" t="s">
        <v>2</v>
      </c>
      <c r="K100" s="6" t="s">
        <v>3</v>
      </c>
      <c r="L100" s="6" t="s">
        <v>4</v>
      </c>
      <c r="M100" s="6" t="s">
        <v>5</v>
      </c>
      <c r="N100" s="6">
        <v>1</v>
      </c>
      <c r="O100" s="6" t="s">
        <v>6</v>
      </c>
      <c r="P100" s="6" t="s">
        <v>6</v>
      </c>
      <c r="Q100" s="6">
        <v>0</v>
      </c>
    </row>
    <row r="101" spans="1:17" x14ac:dyDescent="0.25">
      <c r="A101" s="6" t="s">
        <v>0</v>
      </c>
      <c r="B101" s="6">
        <v>31012013</v>
      </c>
      <c r="C101" s="6">
        <v>2</v>
      </c>
      <c r="D101" s="6">
        <v>48</v>
      </c>
      <c r="E101" s="6">
        <v>31</v>
      </c>
      <c r="F101" s="6">
        <v>622400</v>
      </c>
      <c r="G101" s="6">
        <v>2484.2759999999994</v>
      </c>
      <c r="H101" s="6">
        <v>0</v>
      </c>
      <c r="I101" s="6" t="s">
        <v>47</v>
      </c>
      <c r="J101" s="6" t="s">
        <v>2</v>
      </c>
      <c r="K101" s="6" t="s">
        <v>3</v>
      </c>
      <c r="L101" s="6" t="s">
        <v>4</v>
      </c>
      <c r="M101" s="6" t="s">
        <v>5</v>
      </c>
      <c r="N101" s="6">
        <v>1</v>
      </c>
      <c r="O101" s="6" t="s">
        <v>6</v>
      </c>
      <c r="P101" s="6" t="s">
        <v>6</v>
      </c>
      <c r="Q101" s="6">
        <v>0</v>
      </c>
    </row>
    <row r="102" spans="1:17" x14ac:dyDescent="0.25">
      <c r="A102" s="6" t="s">
        <v>0</v>
      </c>
      <c r="B102" s="6">
        <v>31012013</v>
      </c>
      <c r="C102" s="6">
        <v>2</v>
      </c>
      <c r="D102" s="6">
        <v>49</v>
      </c>
      <c r="E102" s="6">
        <v>31</v>
      </c>
      <c r="F102" s="6">
        <v>622600</v>
      </c>
      <c r="G102" s="6">
        <v>4070.9999999999995</v>
      </c>
      <c r="H102" s="6">
        <v>0</v>
      </c>
      <c r="I102" s="6" t="s">
        <v>48</v>
      </c>
      <c r="J102" s="6" t="s">
        <v>2</v>
      </c>
      <c r="K102" s="6" t="s">
        <v>3</v>
      </c>
      <c r="L102" s="6" t="s">
        <v>4</v>
      </c>
      <c r="M102" s="6" t="s">
        <v>5</v>
      </c>
      <c r="N102" s="6">
        <v>1</v>
      </c>
      <c r="O102" s="6" t="s">
        <v>6</v>
      </c>
      <c r="P102" s="6" t="s">
        <v>6</v>
      </c>
      <c r="Q102" s="6">
        <v>0</v>
      </c>
    </row>
    <row r="103" spans="1:17" x14ac:dyDescent="0.25">
      <c r="A103" s="6" t="s">
        <v>0</v>
      </c>
      <c r="B103" s="6">
        <v>31012013</v>
      </c>
      <c r="C103" s="6">
        <v>2</v>
      </c>
      <c r="D103" s="6">
        <v>50</v>
      </c>
      <c r="E103" s="6">
        <v>31</v>
      </c>
      <c r="F103" s="6">
        <v>622700</v>
      </c>
      <c r="G103" s="6">
        <v>57.764499999999991</v>
      </c>
      <c r="H103" s="6">
        <v>0</v>
      </c>
      <c r="I103" s="6" t="s">
        <v>49</v>
      </c>
      <c r="J103" s="6" t="s">
        <v>2</v>
      </c>
      <c r="K103" s="6" t="s">
        <v>3</v>
      </c>
      <c r="L103" s="6" t="s">
        <v>4</v>
      </c>
      <c r="M103" s="6" t="s">
        <v>5</v>
      </c>
      <c r="N103" s="6">
        <v>1</v>
      </c>
      <c r="O103" s="6" t="s">
        <v>6</v>
      </c>
      <c r="P103" s="6" t="s">
        <v>6</v>
      </c>
      <c r="Q103" s="6">
        <v>0</v>
      </c>
    </row>
    <row r="104" spans="1:17" x14ac:dyDescent="0.25">
      <c r="A104" s="6" t="s">
        <v>0</v>
      </c>
      <c r="B104" s="6">
        <v>31012014</v>
      </c>
      <c r="C104" s="6">
        <v>2</v>
      </c>
      <c r="D104" s="6">
        <v>50</v>
      </c>
      <c r="E104" s="6">
        <v>31</v>
      </c>
      <c r="F104" s="6">
        <v>623100</v>
      </c>
      <c r="G104" s="6">
        <v>11550.798999999999</v>
      </c>
      <c r="H104" s="6">
        <v>0</v>
      </c>
      <c r="I104" s="6" t="s">
        <v>230</v>
      </c>
      <c r="J104" s="6"/>
      <c r="K104" s="6"/>
      <c r="L104" s="6"/>
      <c r="M104" s="6" t="s">
        <v>5</v>
      </c>
      <c r="N104" s="6">
        <v>1</v>
      </c>
      <c r="O104" s="6" t="s">
        <v>6</v>
      </c>
      <c r="P104" s="6" t="s">
        <v>6</v>
      </c>
      <c r="Q104" s="6">
        <v>0</v>
      </c>
    </row>
    <row r="105" spans="1:17" x14ac:dyDescent="0.25">
      <c r="A105" s="6" t="s">
        <v>0</v>
      </c>
      <c r="B105" s="6">
        <v>31012015</v>
      </c>
      <c r="C105" s="6">
        <v>2</v>
      </c>
      <c r="D105" s="6">
        <v>50</v>
      </c>
      <c r="E105" s="6">
        <v>31</v>
      </c>
      <c r="F105" s="6">
        <v>623110</v>
      </c>
      <c r="G105" s="6">
        <v>2808.3119999999999</v>
      </c>
      <c r="H105" s="6">
        <v>0</v>
      </c>
      <c r="I105" s="6" t="s">
        <v>231</v>
      </c>
      <c r="J105" s="6"/>
      <c r="K105" s="6"/>
      <c r="L105" s="6"/>
      <c r="M105" s="6" t="s">
        <v>5</v>
      </c>
      <c r="N105" s="6">
        <v>1</v>
      </c>
      <c r="O105" s="6" t="s">
        <v>6</v>
      </c>
      <c r="P105" s="6" t="s">
        <v>6</v>
      </c>
      <c r="Q105" s="6">
        <v>0</v>
      </c>
    </row>
    <row r="106" spans="1:17" x14ac:dyDescent="0.25">
      <c r="A106" s="6" t="s">
        <v>0</v>
      </c>
      <c r="B106" s="6">
        <v>31012016</v>
      </c>
      <c r="C106" s="6">
        <v>2</v>
      </c>
      <c r="D106" s="6">
        <v>50</v>
      </c>
      <c r="E106" s="6">
        <v>31</v>
      </c>
      <c r="F106" s="6">
        <v>623115</v>
      </c>
      <c r="G106" s="6">
        <v>1696.799</v>
      </c>
      <c r="H106" s="6">
        <v>0</v>
      </c>
      <c r="I106" s="6" t="s">
        <v>232</v>
      </c>
      <c r="J106" s="6"/>
      <c r="K106" s="6"/>
      <c r="L106" s="6"/>
      <c r="M106" s="6" t="s">
        <v>5</v>
      </c>
      <c r="N106" s="6">
        <v>1</v>
      </c>
      <c r="O106" s="6" t="s">
        <v>6</v>
      </c>
      <c r="P106" s="6" t="s">
        <v>6</v>
      </c>
      <c r="Q106" s="6">
        <v>0</v>
      </c>
    </row>
    <row r="107" spans="1:17" x14ac:dyDescent="0.25">
      <c r="A107" s="6" t="s">
        <v>0</v>
      </c>
      <c r="B107" s="6">
        <v>31012017</v>
      </c>
      <c r="C107" s="6">
        <v>2</v>
      </c>
      <c r="D107" s="6">
        <v>50</v>
      </c>
      <c r="E107" s="6">
        <v>31</v>
      </c>
      <c r="F107" s="6">
        <v>623121</v>
      </c>
      <c r="G107" s="6">
        <v>3246.4640000000004</v>
      </c>
      <c r="H107" s="6">
        <v>0</v>
      </c>
      <c r="I107" s="6" t="s">
        <v>233</v>
      </c>
      <c r="J107" s="6"/>
      <c r="K107" s="6"/>
      <c r="L107" s="6"/>
      <c r="M107" s="6" t="s">
        <v>5</v>
      </c>
      <c r="N107" s="6">
        <v>1</v>
      </c>
      <c r="O107" s="6" t="s">
        <v>6</v>
      </c>
      <c r="P107" s="6" t="s">
        <v>6</v>
      </c>
      <c r="Q107" s="6">
        <v>0</v>
      </c>
    </row>
    <row r="108" spans="1:17" x14ac:dyDescent="0.25">
      <c r="A108" s="6" t="s">
        <v>0</v>
      </c>
      <c r="B108" s="6">
        <v>31012018</v>
      </c>
      <c r="C108" s="6">
        <v>2</v>
      </c>
      <c r="D108" s="6">
        <v>50</v>
      </c>
      <c r="E108" s="6">
        <v>31</v>
      </c>
      <c r="F108" s="6">
        <v>623122</v>
      </c>
      <c r="G108" s="6">
        <v>3314.558</v>
      </c>
      <c r="H108" s="6">
        <v>0</v>
      </c>
      <c r="I108" s="6" t="s">
        <v>234</v>
      </c>
      <c r="J108" s="6"/>
      <c r="K108" s="6"/>
      <c r="L108" s="6"/>
      <c r="M108" s="6" t="s">
        <v>5</v>
      </c>
      <c r="N108" s="6">
        <v>1</v>
      </c>
      <c r="O108" s="6" t="s">
        <v>6</v>
      </c>
      <c r="P108" s="6" t="s">
        <v>6</v>
      </c>
      <c r="Q108" s="6">
        <v>0</v>
      </c>
    </row>
    <row r="109" spans="1:17" x14ac:dyDescent="0.25">
      <c r="A109" s="6" t="s">
        <v>0</v>
      </c>
      <c r="B109" s="6">
        <v>31012019</v>
      </c>
      <c r="C109" s="6">
        <v>2</v>
      </c>
      <c r="D109" s="6">
        <v>51</v>
      </c>
      <c r="E109" s="6">
        <v>31</v>
      </c>
      <c r="F109" s="6">
        <v>625100</v>
      </c>
      <c r="G109" s="6">
        <v>22.804499999999997</v>
      </c>
      <c r="H109" s="6">
        <v>0</v>
      </c>
      <c r="I109" s="6" t="s">
        <v>137</v>
      </c>
      <c r="J109" s="6" t="s">
        <v>2</v>
      </c>
      <c r="K109" s="6" t="s">
        <v>3</v>
      </c>
      <c r="L109" s="6" t="s">
        <v>4</v>
      </c>
      <c r="M109" s="6" t="s">
        <v>5</v>
      </c>
      <c r="N109" s="6">
        <v>1</v>
      </c>
      <c r="O109" s="6" t="s">
        <v>6</v>
      </c>
      <c r="P109" s="6" t="s">
        <v>6</v>
      </c>
      <c r="Q109" s="6">
        <v>0</v>
      </c>
    </row>
    <row r="110" spans="1:17" x14ac:dyDescent="0.25">
      <c r="A110" s="6" t="s">
        <v>0</v>
      </c>
      <c r="B110" s="6">
        <v>31012020</v>
      </c>
      <c r="C110" s="6">
        <v>3</v>
      </c>
      <c r="D110" s="6">
        <v>1</v>
      </c>
      <c r="E110" s="6">
        <v>31</v>
      </c>
      <c r="F110" s="6">
        <v>625105</v>
      </c>
      <c r="G110" s="6">
        <v>914.37649999999996</v>
      </c>
      <c r="H110" s="6">
        <v>0</v>
      </c>
      <c r="I110" s="6" t="s">
        <v>138</v>
      </c>
      <c r="J110" s="6" t="s">
        <v>2</v>
      </c>
      <c r="K110" s="6" t="s">
        <v>3</v>
      </c>
      <c r="L110" s="6" t="s">
        <v>4</v>
      </c>
      <c r="M110" s="6" t="s">
        <v>5</v>
      </c>
      <c r="N110" s="6">
        <v>1</v>
      </c>
      <c r="O110" s="6" t="s">
        <v>6</v>
      </c>
      <c r="P110" s="6" t="s">
        <v>6</v>
      </c>
      <c r="Q110" s="6">
        <v>0</v>
      </c>
    </row>
    <row r="111" spans="1:17" x14ac:dyDescent="0.25">
      <c r="A111" s="6" t="s">
        <v>0</v>
      </c>
      <c r="B111" s="6">
        <v>31012021</v>
      </c>
      <c r="C111" s="6">
        <v>3</v>
      </c>
      <c r="D111" s="6">
        <v>2</v>
      </c>
      <c r="E111" s="6">
        <v>31</v>
      </c>
      <c r="F111" s="6">
        <v>625110</v>
      </c>
      <c r="G111" s="6">
        <v>515.19999999999993</v>
      </c>
      <c r="H111" s="6">
        <v>0</v>
      </c>
      <c r="I111" s="6" t="s">
        <v>139</v>
      </c>
      <c r="J111" s="6" t="s">
        <v>2</v>
      </c>
      <c r="K111" s="6" t="s">
        <v>3</v>
      </c>
      <c r="L111" s="6" t="s">
        <v>4</v>
      </c>
      <c r="M111" s="6" t="s">
        <v>5</v>
      </c>
      <c r="N111" s="6">
        <v>1</v>
      </c>
      <c r="O111" s="6" t="s">
        <v>6</v>
      </c>
      <c r="P111" s="6" t="s">
        <v>6</v>
      </c>
      <c r="Q111" s="6">
        <v>0</v>
      </c>
    </row>
    <row r="112" spans="1:17" x14ac:dyDescent="0.25">
      <c r="A112" s="6" t="s">
        <v>0</v>
      </c>
      <c r="B112" s="6">
        <v>31012022</v>
      </c>
      <c r="C112" s="6">
        <v>3</v>
      </c>
      <c r="D112" s="6">
        <v>3</v>
      </c>
      <c r="E112" s="6">
        <v>31</v>
      </c>
      <c r="F112" s="6">
        <v>625111</v>
      </c>
      <c r="G112" s="6">
        <v>59.213499999999996</v>
      </c>
      <c r="H112" s="6">
        <v>0</v>
      </c>
      <c r="I112" s="6" t="s">
        <v>140</v>
      </c>
      <c r="J112" s="6" t="s">
        <v>2</v>
      </c>
      <c r="K112" s="6" t="s">
        <v>3</v>
      </c>
      <c r="L112" s="6" t="s">
        <v>4</v>
      </c>
      <c r="M112" s="6" t="s">
        <v>5</v>
      </c>
      <c r="N112" s="6">
        <v>1</v>
      </c>
      <c r="O112" s="6" t="s">
        <v>6</v>
      </c>
      <c r="P112" s="6" t="s">
        <v>6</v>
      </c>
      <c r="Q112" s="6">
        <v>0</v>
      </c>
    </row>
    <row r="113" spans="1:17" x14ac:dyDescent="0.25">
      <c r="A113" s="6" t="s">
        <v>0</v>
      </c>
      <c r="B113" s="6">
        <v>31012023</v>
      </c>
      <c r="C113" s="6">
        <v>3</v>
      </c>
      <c r="D113" s="6">
        <v>4</v>
      </c>
      <c r="E113" s="6">
        <v>31</v>
      </c>
      <c r="F113" s="6">
        <v>625113</v>
      </c>
      <c r="G113" s="6">
        <v>280.048</v>
      </c>
      <c r="H113" s="6">
        <v>0</v>
      </c>
      <c r="I113" s="6" t="s">
        <v>141</v>
      </c>
      <c r="J113" s="6" t="s">
        <v>2</v>
      </c>
      <c r="K113" s="6" t="s">
        <v>3</v>
      </c>
      <c r="L113" s="6" t="s">
        <v>4</v>
      </c>
      <c r="M113" s="6" t="s">
        <v>5</v>
      </c>
      <c r="N113" s="6">
        <v>1</v>
      </c>
      <c r="O113" s="6" t="s">
        <v>6</v>
      </c>
      <c r="P113" s="6" t="s">
        <v>6</v>
      </c>
      <c r="Q113" s="6">
        <v>0</v>
      </c>
    </row>
    <row r="114" spans="1:17" x14ac:dyDescent="0.25">
      <c r="A114" s="6" t="s">
        <v>0</v>
      </c>
      <c r="B114" s="6">
        <v>31012024</v>
      </c>
      <c r="C114" s="6">
        <v>3</v>
      </c>
      <c r="D114" s="6">
        <v>5</v>
      </c>
      <c r="E114" s="6">
        <v>31</v>
      </c>
      <c r="F114" s="6">
        <v>625114</v>
      </c>
      <c r="G114" s="6">
        <v>250.48149999999998</v>
      </c>
      <c r="H114" s="6">
        <v>0</v>
      </c>
      <c r="I114" s="6" t="s">
        <v>142</v>
      </c>
      <c r="J114" s="6" t="s">
        <v>2</v>
      </c>
      <c r="K114" s="6" t="s">
        <v>3</v>
      </c>
      <c r="L114" s="6" t="s">
        <v>4</v>
      </c>
      <c r="M114" s="6" t="s">
        <v>5</v>
      </c>
      <c r="N114" s="6">
        <v>1</v>
      </c>
      <c r="O114" s="6" t="s">
        <v>6</v>
      </c>
      <c r="P114" s="6" t="s">
        <v>6</v>
      </c>
      <c r="Q114" s="6">
        <v>0</v>
      </c>
    </row>
    <row r="115" spans="1:17" x14ac:dyDescent="0.25">
      <c r="A115" s="6" t="s">
        <v>0</v>
      </c>
      <c r="B115" s="6">
        <v>31012025</v>
      </c>
      <c r="C115" s="6">
        <v>3</v>
      </c>
      <c r="D115" s="6">
        <v>6</v>
      </c>
      <c r="E115" s="6">
        <v>31</v>
      </c>
      <c r="F115" s="6">
        <v>625117</v>
      </c>
      <c r="G115" s="6">
        <v>54.843499999999992</v>
      </c>
      <c r="H115" s="6">
        <v>0</v>
      </c>
      <c r="I115" s="6" t="s">
        <v>143</v>
      </c>
      <c r="J115" s="6" t="s">
        <v>2</v>
      </c>
      <c r="K115" s="6" t="s">
        <v>3</v>
      </c>
      <c r="L115" s="6" t="s">
        <v>4</v>
      </c>
      <c r="M115" s="6" t="s">
        <v>5</v>
      </c>
      <c r="N115" s="6">
        <v>1</v>
      </c>
      <c r="O115" s="6" t="s">
        <v>6</v>
      </c>
      <c r="P115" s="6" t="s">
        <v>6</v>
      </c>
      <c r="Q115" s="6">
        <v>0</v>
      </c>
    </row>
    <row r="116" spans="1:17" x14ac:dyDescent="0.25">
      <c r="A116" s="6" t="s">
        <v>0</v>
      </c>
      <c r="B116" s="6">
        <v>31012026</v>
      </c>
      <c r="C116" s="6">
        <v>3</v>
      </c>
      <c r="D116" s="6">
        <v>7</v>
      </c>
      <c r="E116" s="6">
        <v>31</v>
      </c>
      <c r="F116" s="6">
        <v>625118</v>
      </c>
      <c r="G116" s="6">
        <v>298.05699999999996</v>
      </c>
      <c r="H116" s="6">
        <v>0</v>
      </c>
      <c r="I116" s="6" t="s">
        <v>144</v>
      </c>
      <c r="J116" s="6" t="s">
        <v>2</v>
      </c>
      <c r="K116" s="6" t="s">
        <v>3</v>
      </c>
      <c r="L116" s="6" t="s">
        <v>4</v>
      </c>
      <c r="M116" s="6" t="s">
        <v>5</v>
      </c>
      <c r="N116" s="6">
        <v>1</v>
      </c>
      <c r="O116" s="6" t="s">
        <v>6</v>
      </c>
      <c r="P116" s="6" t="s">
        <v>6</v>
      </c>
      <c r="Q116" s="6">
        <v>0</v>
      </c>
    </row>
    <row r="117" spans="1:17" x14ac:dyDescent="0.25">
      <c r="A117" s="6" t="s">
        <v>0</v>
      </c>
      <c r="B117" s="6">
        <v>31012027</v>
      </c>
      <c r="C117" s="6">
        <v>3</v>
      </c>
      <c r="D117" s="6">
        <v>8</v>
      </c>
      <c r="E117" s="6">
        <v>31</v>
      </c>
      <c r="F117" s="6">
        <v>625119</v>
      </c>
      <c r="G117" s="6">
        <v>1.8285</v>
      </c>
      <c r="H117" s="6">
        <v>0</v>
      </c>
      <c r="I117" s="6" t="s">
        <v>145</v>
      </c>
      <c r="J117" s="6" t="s">
        <v>2</v>
      </c>
      <c r="K117" s="6" t="s">
        <v>3</v>
      </c>
      <c r="L117" s="6" t="s">
        <v>4</v>
      </c>
      <c r="M117" s="6" t="s">
        <v>5</v>
      </c>
      <c r="N117" s="6">
        <v>1</v>
      </c>
      <c r="O117" s="6" t="s">
        <v>6</v>
      </c>
      <c r="P117" s="6" t="s">
        <v>6</v>
      </c>
      <c r="Q117" s="6">
        <v>0</v>
      </c>
    </row>
    <row r="118" spans="1:17" x14ac:dyDescent="0.25">
      <c r="A118" s="6" t="s">
        <v>0</v>
      </c>
      <c r="B118" s="6">
        <v>31012028</v>
      </c>
      <c r="C118" s="6">
        <v>3</v>
      </c>
      <c r="D118" s="6">
        <v>9</v>
      </c>
      <c r="E118" s="6">
        <v>31</v>
      </c>
      <c r="F118" s="6">
        <v>625120</v>
      </c>
      <c r="G118" s="6">
        <v>103.97149999999999</v>
      </c>
      <c r="H118" s="6">
        <v>0</v>
      </c>
      <c r="I118" s="6" t="s">
        <v>146</v>
      </c>
      <c r="J118" s="6" t="s">
        <v>2</v>
      </c>
      <c r="K118" s="6" t="s">
        <v>3</v>
      </c>
      <c r="L118" s="6" t="s">
        <v>4</v>
      </c>
      <c r="M118" s="6" t="s">
        <v>5</v>
      </c>
      <c r="N118" s="6">
        <v>1</v>
      </c>
      <c r="O118" s="6" t="s">
        <v>6</v>
      </c>
      <c r="P118" s="6" t="s">
        <v>6</v>
      </c>
      <c r="Q118" s="6">
        <v>0</v>
      </c>
    </row>
    <row r="119" spans="1:17" x14ac:dyDescent="0.25">
      <c r="A119" s="6" t="s">
        <v>0</v>
      </c>
      <c r="B119" s="6">
        <v>31012029</v>
      </c>
      <c r="C119" s="6">
        <v>3</v>
      </c>
      <c r="D119" s="6">
        <v>10</v>
      </c>
      <c r="E119" s="6">
        <v>31</v>
      </c>
      <c r="F119" s="6">
        <v>625600</v>
      </c>
      <c r="G119" s="6">
        <v>183.40199999999999</v>
      </c>
      <c r="H119" s="6">
        <v>0</v>
      </c>
      <c r="I119" s="6" t="s">
        <v>147</v>
      </c>
      <c r="J119" s="6" t="s">
        <v>2</v>
      </c>
      <c r="K119" s="6" t="s">
        <v>3</v>
      </c>
      <c r="L119" s="6" t="s">
        <v>4</v>
      </c>
      <c r="M119" s="6" t="s">
        <v>5</v>
      </c>
      <c r="N119" s="6">
        <v>1</v>
      </c>
      <c r="O119" s="6" t="s">
        <v>6</v>
      </c>
      <c r="P119" s="6" t="s">
        <v>6</v>
      </c>
      <c r="Q119" s="6">
        <v>0</v>
      </c>
    </row>
    <row r="120" spans="1:17" x14ac:dyDescent="0.25">
      <c r="A120" s="6" t="s">
        <v>0</v>
      </c>
      <c r="B120" s="6">
        <v>31012030</v>
      </c>
      <c r="C120" s="6">
        <v>3</v>
      </c>
      <c r="D120" s="6">
        <v>11</v>
      </c>
      <c r="E120" s="6">
        <v>31</v>
      </c>
      <c r="F120" s="6">
        <v>626100</v>
      </c>
      <c r="G120" s="6">
        <v>2.7024999999999997</v>
      </c>
      <c r="H120" s="6">
        <v>0</v>
      </c>
      <c r="I120" s="6" t="s">
        <v>50</v>
      </c>
      <c r="J120" s="6" t="s">
        <v>2</v>
      </c>
      <c r="K120" s="6" t="s">
        <v>3</v>
      </c>
      <c r="L120" s="6" t="s">
        <v>4</v>
      </c>
      <c r="M120" s="6" t="s">
        <v>5</v>
      </c>
      <c r="N120" s="6">
        <v>1</v>
      </c>
      <c r="O120" s="6" t="s">
        <v>6</v>
      </c>
      <c r="P120" s="6" t="s">
        <v>6</v>
      </c>
      <c r="Q120" s="6">
        <v>0</v>
      </c>
    </row>
    <row r="121" spans="1:17" x14ac:dyDescent="0.25">
      <c r="A121" s="6" t="s">
        <v>0</v>
      </c>
      <c r="B121" s="6">
        <v>31012031</v>
      </c>
      <c r="C121" s="6">
        <v>3</v>
      </c>
      <c r="D121" s="6">
        <v>12</v>
      </c>
      <c r="E121" s="6">
        <v>31</v>
      </c>
      <c r="F121" s="6">
        <v>626200</v>
      </c>
      <c r="G121" s="6">
        <v>414.9085</v>
      </c>
      <c r="H121" s="6">
        <v>0</v>
      </c>
      <c r="I121" s="6" t="s">
        <v>51</v>
      </c>
      <c r="J121" s="6" t="s">
        <v>2</v>
      </c>
      <c r="K121" s="6" t="s">
        <v>3</v>
      </c>
      <c r="L121" s="6" t="s">
        <v>4</v>
      </c>
      <c r="M121" s="6" t="s">
        <v>5</v>
      </c>
      <c r="N121" s="6">
        <v>1</v>
      </c>
      <c r="O121" s="6" t="s">
        <v>6</v>
      </c>
      <c r="P121" s="6" t="s">
        <v>6</v>
      </c>
      <c r="Q121" s="6">
        <v>0</v>
      </c>
    </row>
    <row r="122" spans="1:17" x14ac:dyDescent="0.25">
      <c r="A122" s="6" t="s">
        <v>0</v>
      </c>
      <c r="B122" s="6">
        <v>31012032</v>
      </c>
      <c r="C122" s="6">
        <v>3</v>
      </c>
      <c r="D122" s="6">
        <v>13</v>
      </c>
      <c r="E122" s="6">
        <v>31</v>
      </c>
      <c r="F122" s="6">
        <v>627200</v>
      </c>
      <c r="G122" s="6">
        <v>25.829000000000001</v>
      </c>
      <c r="H122" s="6">
        <v>0</v>
      </c>
      <c r="I122" s="6" t="s">
        <v>52</v>
      </c>
      <c r="J122" s="6" t="s">
        <v>2</v>
      </c>
      <c r="K122" s="6" t="s">
        <v>3</v>
      </c>
      <c r="L122" s="6" t="s">
        <v>4</v>
      </c>
      <c r="M122" s="6" t="s">
        <v>5</v>
      </c>
      <c r="N122" s="6">
        <v>1</v>
      </c>
      <c r="O122" s="6" t="s">
        <v>6</v>
      </c>
      <c r="P122" s="6" t="s">
        <v>6</v>
      </c>
      <c r="Q122" s="6">
        <v>0</v>
      </c>
    </row>
    <row r="123" spans="1:17" x14ac:dyDescent="0.25">
      <c r="A123" s="6" t="s">
        <v>0</v>
      </c>
      <c r="B123" s="6">
        <v>31012033</v>
      </c>
      <c r="C123" s="6">
        <v>3</v>
      </c>
      <c r="D123" s="6">
        <v>14</v>
      </c>
      <c r="E123" s="6">
        <v>31</v>
      </c>
      <c r="F123" s="6">
        <v>627210</v>
      </c>
      <c r="G123" s="6">
        <v>719.85400000000004</v>
      </c>
      <c r="H123" s="6">
        <v>0</v>
      </c>
      <c r="I123" s="6" t="s">
        <v>53</v>
      </c>
      <c r="J123" s="6" t="s">
        <v>2</v>
      </c>
      <c r="K123" s="6" t="s">
        <v>3</v>
      </c>
      <c r="L123" s="6" t="s">
        <v>4</v>
      </c>
      <c r="M123" s="6" t="s">
        <v>5</v>
      </c>
      <c r="N123" s="6">
        <v>1</v>
      </c>
      <c r="O123" s="6" t="s">
        <v>6</v>
      </c>
      <c r="P123" s="6" t="s">
        <v>6</v>
      </c>
      <c r="Q123" s="6">
        <v>0</v>
      </c>
    </row>
    <row r="124" spans="1:17" x14ac:dyDescent="0.25">
      <c r="A124" s="6" t="s">
        <v>0</v>
      </c>
      <c r="B124" s="6">
        <v>31012034</v>
      </c>
      <c r="C124" s="6">
        <v>1</v>
      </c>
      <c r="D124" s="6">
        <v>22</v>
      </c>
      <c r="E124" s="6">
        <v>31</v>
      </c>
      <c r="F124" s="6">
        <v>641101</v>
      </c>
      <c r="G124" s="6">
        <v>4427.13</v>
      </c>
      <c r="H124" s="6">
        <v>0</v>
      </c>
      <c r="I124" s="6" t="s">
        <v>80</v>
      </c>
      <c r="J124" s="6" t="s">
        <v>2</v>
      </c>
      <c r="K124" s="6" t="s">
        <v>3</v>
      </c>
      <c r="L124" s="6" t="s">
        <v>4</v>
      </c>
      <c r="M124" s="6" t="s">
        <v>5</v>
      </c>
      <c r="N124" s="6">
        <v>1</v>
      </c>
      <c r="O124" s="6" t="s">
        <v>6</v>
      </c>
      <c r="P124" s="6" t="s">
        <v>6</v>
      </c>
      <c r="Q124" s="6">
        <v>0</v>
      </c>
    </row>
    <row r="125" spans="1:17" x14ac:dyDescent="0.25">
      <c r="A125" s="6" t="s">
        <v>0</v>
      </c>
      <c r="B125" s="6">
        <v>31012035</v>
      </c>
      <c r="C125" s="6">
        <v>1</v>
      </c>
      <c r="D125" s="6">
        <v>23</v>
      </c>
      <c r="E125" s="6">
        <v>31</v>
      </c>
      <c r="F125" s="6">
        <v>641102</v>
      </c>
      <c r="G125" s="6">
        <v>3695.835</v>
      </c>
      <c r="H125" s="6">
        <v>0</v>
      </c>
      <c r="I125" s="6" t="s">
        <v>81</v>
      </c>
      <c r="J125" s="6" t="s">
        <v>2</v>
      </c>
      <c r="K125" s="6" t="s">
        <v>3</v>
      </c>
      <c r="L125" s="6" t="s">
        <v>4</v>
      </c>
      <c r="M125" s="6" t="s">
        <v>5</v>
      </c>
      <c r="N125" s="6">
        <v>1</v>
      </c>
      <c r="O125" s="6" t="s">
        <v>6</v>
      </c>
      <c r="P125" s="6" t="s">
        <v>6</v>
      </c>
      <c r="Q125" s="6">
        <v>0</v>
      </c>
    </row>
    <row r="126" spans="1:17" x14ac:dyDescent="0.25">
      <c r="A126" s="6" t="s">
        <v>0</v>
      </c>
      <c r="B126" s="6">
        <v>31012036</v>
      </c>
      <c r="C126" s="6">
        <v>1</v>
      </c>
      <c r="D126" s="6">
        <v>24</v>
      </c>
      <c r="E126" s="6">
        <v>31</v>
      </c>
      <c r="F126" s="6">
        <v>641103</v>
      </c>
      <c r="G126" s="6">
        <v>5384.3850000000002</v>
      </c>
      <c r="H126" s="6">
        <v>0</v>
      </c>
      <c r="I126" s="6" t="s">
        <v>82</v>
      </c>
      <c r="J126" s="6" t="s">
        <v>2</v>
      </c>
      <c r="K126" s="6" t="s">
        <v>3</v>
      </c>
      <c r="L126" s="6" t="s">
        <v>4</v>
      </c>
      <c r="M126" s="6" t="s">
        <v>5</v>
      </c>
      <c r="N126" s="6">
        <v>1</v>
      </c>
      <c r="O126" s="6" t="s">
        <v>6</v>
      </c>
      <c r="P126" s="6" t="s">
        <v>6</v>
      </c>
      <c r="Q126" s="6">
        <v>0</v>
      </c>
    </row>
    <row r="127" spans="1:17" x14ac:dyDescent="0.25">
      <c r="A127" s="6" t="s">
        <v>0</v>
      </c>
      <c r="B127" s="6">
        <v>31012037</v>
      </c>
      <c r="C127" s="6">
        <v>1</v>
      </c>
      <c r="D127" s="6">
        <v>25</v>
      </c>
      <c r="E127" s="6">
        <v>31</v>
      </c>
      <c r="F127" s="6">
        <v>641104</v>
      </c>
      <c r="G127" s="6">
        <v>4490.01</v>
      </c>
      <c r="H127" s="6">
        <v>0</v>
      </c>
      <c r="I127" s="6" t="s">
        <v>83</v>
      </c>
      <c r="J127" s="6" t="s">
        <v>2</v>
      </c>
      <c r="K127" s="6" t="s">
        <v>3</v>
      </c>
      <c r="L127" s="6" t="s">
        <v>4</v>
      </c>
      <c r="M127" s="6" t="s">
        <v>5</v>
      </c>
      <c r="N127" s="6">
        <v>1</v>
      </c>
      <c r="O127" s="6" t="s">
        <v>6</v>
      </c>
      <c r="P127" s="6" t="s">
        <v>6</v>
      </c>
      <c r="Q127" s="6">
        <v>0</v>
      </c>
    </row>
    <row r="128" spans="1:17" x14ac:dyDescent="0.25">
      <c r="A128" s="6" t="s">
        <v>0</v>
      </c>
      <c r="B128" s="6">
        <v>31012038</v>
      </c>
      <c r="C128" s="6">
        <v>1</v>
      </c>
      <c r="D128" s="6">
        <v>26</v>
      </c>
      <c r="E128" s="6">
        <v>31</v>
      </c>
      <c r="F128" s="6">
        <v>641105</v>
      </c>
      <c r="G128" s="6">
        <v>3879.84</v>
      </c>
      <c r="H128" s="6">
        <v>0</v>
      </c>
      <c r="I128" s="6" t="s">
        <v>84</v>
      </c>
      <c r="J128" s="6" t="s">
        <v>2</v>
      </c>
      <c r="K128" s="6" t="s">
        <v>3</v>
      </c>
      <c r="L128" s="6" t="s">
        <v>4</v>
      </c>
      <c r="M128" s="6" t="s">
        <v>5</v>
      </c>
      <c r="N128" s="6">
        <v>1</v>
      </c>
      <c r="O128" s="6" t="s">
        <v>6</v>
      </c>
      <c r="P128" s="6" t="s">
        <v>6</v>
      </c>
      <c r="Q128" s="6">
        <v>0</v>
      </c>
    </row>
    <row r="129" spans="1:17" x14ac:dyDescent="0.25">
      <c r="A129" s="6" t="s">
        <v>0</v>
      </c>
      <c r="B129" s="6">
        <v>31012039</v>
      </c>
      <c r="C129" s="6">
        <v>1</v>
      </c>
      <c r="D129" s="6">
        <v>28</v>
      </c>
      <c r="E129" s="6">
        <v>31</v>
      </c>
      <c r="F129" s="6">
        <v>641106</v>
      </c>
      <c r="G129" s="6">
        <v>1828.59</v>
      </c>
      <c r="H129" s="6">
        <v>0</v>
      </c>
      <c r="I129" s="6" t="s">
        <v>85</v>
      </c>
      <c r="J129" s="6" t="s">
        <v>2</v>
      </c>
      <c r="K129" s="6" t="s">
        <v>3</v>
      </c>
      <c r="L129" s="6" t="s">
        <v>4</v>
      </c>
      <c r="M129" s="6" t="s">
        <v>5</v>
      </c>
      <c r="N129" s="6">
        <v>1</v>
      </c>
      <c r="O129" s="6" t="s">
        <v>6</v>
      </c>
      <c r="P129" s="6" t="s">
        <v>6</v>
      </c>
      <c r="Q129" s="6">
        <v>0</v>
      </c>
    </row>
    <row r="130" spans="1:17" x14ac:dyDescent="0.25">
      <c r="A130" s="6" t="s">
        <v>0</v>
      </c>
      <c r="B130" s="6">
        <v>31012040</v>
      </c>
      <c r="C130" s="6">
        <v>1</v>
      </c>
      <c r="D130" s="6">
        <v>29</v>
      </c>
      <c r="E130" s="6">
        <v>31</v>
      </c>
      <c r="F130" s="6">
        <v>641107</v>
      </c>
      <c r="G130" s="6">
        <v>2384.3849999999998</v>
      </c>
      <c r="H130" s="6">
        <v>0</v>
      </c>
      <c r="I130" s="6" t="s">
        <v>86</v>
      </c>
      <c r="J130" s="6" t="s">
        <v>2</v>
      </c>
      <c r="K130" s="6" t="s">
        <v>3</v>
      </c>
      <c r="L130" s="6" t="s">
        <v>4</v>
      </c>
      <c r="M130" s="6" t="s">
        <v>5</v>
      </c>
      <c r="N130" s="6">
        <v>1</v>
      </c>
      <c r="O130" s="6" t="s">
        <v>6</v>
      </c>
      <c r="P130" s="6" t="s">
        <v>6</v>
      </c>
      <c r="Q130" s="6">
        <v>0</v>
      </c>
    </row>
    <row r="131" spans="1:17" x14ac:dyDescent="0.25">
      <c r="A131" s="6" t="s">
        <v>0</v>
      </c>
      <c r="B131" s="6">
        <v>31012041</v>
      </c>
      <c r="C131" s="6">
        <v>1</v>
      </c>
      <c r="D131" s="6">
        <v>30</v>
      </c>
      <c r="E131" s="6">
        <v>31</v>
      </c>
      <c r="F131" s="6">
        <v>641108</v>
      </c>
      <c r="G131" s="6">
        <v>2990.0099999999998</v>
      </c>
      <c r="H131" s="6">
        <v>0</v>
      </c>
      <c r="I131" s="6" t="s">
        <v>87</v>
      </c>
      <c r="J131" s="6" t="s">
        <v>2</v>
      </c>
      <c r="K131" s="6" t="s">
        <v>3</v>
      </c>
      <c r="L131" s="6" t="s">
        <v>4</v>
      </c>
      <c r="M131" s="6" t="s">
        <v>5</v>
      </c>
      <c r="N131" s="6">
        <v>1</v>
      </c>
      <c r="O131" s="6" t="s">
        <v>6</v>
      </c>
      <c r="P131" s="6" t="s">
        <v>6</v>
      </c>
      <c r="Q131" s="6">
        <v>0</v>
      </c>
    </row>
    <row r="132" spans="1:17" x14ac:dyDescent="0.25">
      <c r="A132" s="6" t="s">
        <v>0</v>
      </c>
      <c r="B132" s="6">
        <v>31012042</v>
      </c>
      <c r="C132" s="6">
        <v>1</v>
      </c>
      <c r="D132" s="6">
        <v>31</v>
      </c>
      <c r="E132" s="6">
        <v>31</v>
      </c>
      <c r="F132" s="6">
        <v>641109</v>
      </c>
      <c r="G132" s="6">
        <v>3023.25</v>
      </c>
      <c r="H132" s="6">
        <v>0</v>
      </c>
      <c r="I132" s="6" t="s">
        <v>88</v>
      </c>
      <c r="J132" s="6" t="s">
        <v>2</v>
      </c>
      <c r="K132" s="6" t="s">
        <v>3</v>
      </c>
      <c r="L132" s="6" t="s">
        <v>4</v>
      </c>
      <c r="M132" s="6" t="s">
        <v>5</v>
      </c>
      <c r="N132" s="6">
        <v>1</v>
      </c>
      <c r="O132" s="6" t="s">
        <v>6</v>
      </c>
      <c r="P132" s="6" t="s">
        <v>6</v>
      </c>
      <c r="Q132" s="6">
        <v>0</v>
      </c>
    </row>
    <row r="133" spans="1:17" x14ac:dyDescent="0.25">
      <c r="A133" s="6" t="s">
        <v>0</v>
      </c>
      <c r="B133" s="6">
        <v>31012043</v>
      </c>
      <c r="C133" s="6">
        <v>1</v>
      </c>
      <c r="D133" s="6">
        <v>32</v>
      </c>
      <c r="E133" s="6">
        <v>31</v>
      </c>
      <c r="F133" s="6">
        <v>641110</v>
      </c>
      <c r="G133" s="6">
        <v>2337.3450000000003</v>
      </c>
      <c r="H133" s="6">
        <v>0</v>
      </c>
      <c r="I133" s="6" t="s">
        <v>89</v>
      </c>
      <c r="J133" s="6" t="s">
        <v>2</v>
      </c>
      <c r="K133" s="6" t="s">
        <v>3</v>
      </c>
      <c r="L133" s="6" t="s">
        <v>4</v>
      </c>
      <c r="M133" s="6" t="s">
        <v>5</v>
      </c>
      <c r="N133" s="6">
        <v>1</v>
      </c>
      <c r="O133" s="6" t="s">
        <v>6</v>
      </c>
      <c r="P133" s="6" t="s">
        <v>6</v>
      </c>
      <c r="Q133" s="6">
        <v>0</v>
      </c>
    </row>
    <row r="134" spans="1:17" x14ac:dyDescent="0.25">
      <c r="A134" s="6" t="s">
        <v>0</v>
      </c>
      <c r="B134" s="6">
        <v>31012044</v>
      </c>
      <c r="C134" s="6">
        <v>3</v>
      </c>
      <c r="D134" s="6">
        <v>16</v>
      </c>
      <c r="E134" s="6">
        <v>31</v>
      </c>
      <c r="F134" s="6">
        <v>644000</v>
      </c>
      <c r="G134" s="6">
        <v>2875</v>
      </c>
      <c r="H134" s="6">
        <v>0</v>
      </c>
      <c r="I134" s="6" t="s">
        <v>55</v>
      </c>
      <c r="J134" s="6" t="s">
        <v>2</v>
      </c>
      <c r="K134" s="6" t="s">
        <v>3</v>
      </c>
      <c r="L134" s="6" t="s">
        <v>4</v>
      </c>
      <c r="M134" s="6" t="s">
        <v>5</v>
      </c>
      <c r="N134" s="6">
        <v>1</v>
      </c>
      <c r="O134" s="6" t="s">
        <v>6</v>
      </c>
      <c r="P134" s="6" t="s">
        <v>6</v>
      </c>
      <c r="Q134" s="6">
        <v>0</v>
      </c>
    </row>
    <row r="135" spans="1:17" x14ac:dyDescent="0.25">
      <c r="A135" s="6" t="s">
        <v>0</v>
      </c>
      <c r="B135" s="6">
        <v>31012045</v>
      </c>
      <c r="C135" s="6">
        <v>3</v>
      </c>
      <c r="D135" s="6">
        <v>17</v>
      </c>
      <c r="E135" s="6">
        <v>31</v>
      </c>
      <c r="F135" s="6">
        <v>644001</v>
      </c>
      <c r="G135" s="6">
        <v>1724.9999999999998</v>
      </c>
      <c r="H135" s="6">
        <v>0</v>
      </c>
      <c r="I135" s="6" t="s">
        <v>96</v>
      </c>
      <c r="J135" s="6" t="s">
        <v>2</v>
      </c>
      <c r="K135" s="6" t="s">
        <v>3</v>
      </c>
      <c r="L135" s="6" t="s">
        <v>4</v>
      </c>
      <c r="M135" s="6" t="s">
        <v>5</v>
      </c>
      <c r="N135" s="6">
        <v>1</v>
      </c>
      <c r="O135" s="6" t="s">
        <v>6</v>
      </c>
      <c r="P135" s="6" t="s">
        <v>6</v>
      </c>
      <c r="Q135" s="6">
        <v>0</v>
      </c>
    </row>
    <row r="136" spans="1:17" x14ac:dyDescent="0.25">
      <c r="A136" s="6" t="s">
        <v>0</v>
      </c>
      <c r="B136" s="6">
        <v>31012013</v>
      </c>
      <c r="C136" s="6">
        <v>3</v>
      </c>
      <c r="D136" s="6">
        <v>18</v>
      </c>
      <c r="E136" s="6">
        <v>31</v>
      </c>
      <c r="F136" s="6">
        <v>644104</v>
      </c>
      <c r="G136" s="6">
        <v>71.59899999999999</v>
      </c>
      <c r="H136" s="6">
        <v>0</v>
      </c>
      <c r="I136" s="6" t="s">
        <v>97</v>
      </c>
      <c r="J136" s="6" t="s">
        <v>2</v>
      </c>
      <c r="K136" s="6" t="s">
        <v>3</v>
      </c>
      <c r="L136" s="6" t="s">
        <v>4</v>
      </c>
      <c r="M136" s="6" t="s">
        <v>5</v>
      </c>
      <c r="N136" s="6">
        <v>1</v>
      </c>
      <c r="O136" s="6" t="s">
        <v>6</v>
      </c>
      <c r="P136" s="6" t="s">
        <v>6</v>
      </c>
      <c r="Q136" s="6">
        <v>0</v>
      </c>
    </row>
    <row r="137" spans="1:17" x14ac:dyDescent="0.25">
      <c r="A137" s="6" t="s">
        <v>0</v>
      </c>
      <c r="B137" s="6">
        <v>31012013</v>
      </c>
      <c r="C137" s="6">
        <v>3</v>
      </c>
      <c r="D137" s="6">
        <v>19</v>
      </c>
      <c r="E137" s="6">
        <v>31</v>
      </c>
      <c r="F137" s="6">
        <v>644151</v>
      </c>
      <c r="G137" s="6">
        <v>1108.5999999999999</v>
      </c>
      <c r="H137" s="6">
        <v>0</v>
      </c>
      <c r="I137" s="6" t="s">
        <v>148</v>
      </c>
      <c r="J137" s="6" t="s">
        <v>2</v>
      </c>
      <c r="K137" s="6" t="s">
        <v>3</v>
      </c>
      <c r="L137" s="6" t="s">
        <v>4</v>
      </c>
      <c r="M137" s="6" t="s">
        <v>5</v>
      </c>
      <c r="N137" s="6">
        <v>1</v>
      </c>
      <c r="O137" s="6" t="s">
        <v>6</v>
      </c>
      <c r="P137" s="6" t="s">
        <v>6</v>
      </c>
      <c r="Q137" s="6">
        <v>0</v>
      </c>
    </row>
    <row r="138" spans="1:17" x14ac:dyDescent="0.25">
      <c r="A138" s="6" t="s">
        <v>0</v>
      </c>
      <c r="B138" s="6">
        <v>31012013</v>
      </c>
      <c r="C138" s="6">
        <v>3</v>
      </c>
      <c r="D138" s="6">
        <v>21</v>
      </c>
      <c r="E138" s="6">
        <v>31</v>
      </c>
      <c r="F138" s="6">
        <v>645100</v>
      </c>
      <c r="G138" s="6">
        <v>2795.098</v>
      </c>
      <c r="H138" s="6">
        <v>0</v>
      </c>
      <c r="I138" s="6" t="s">
        <v>56</v>
      </c>
      <c r="J138" s="6" t="s">
        <v>2</v>
      </c>
      <c r="K138" s="6" t="s">
        <v>3</v>
      </c>
      <c r="L138" s="6" t="s">
        <v>4</v>
      </c>
      <c r="M138" s="6" t="s">
        <v>5</v>
      </c>
      <c r="N138" s="6">
        <v>1</v>
      </c>
      <c r="O138" s="6" t="s">
        <v>6</v>
      </c>
      <c r="P138" s="6" t="s">
        <v>6</v>
      </c>
      <c r="Q138" s="6">
        <v>0</v>
      </c>
    </row>
    <row r="139" spans="1:17" x14ac:dyDescent="0.25">
      <c r="A139" s="6" t="s">
        <v>0</v>
      </c>
      <c r="B139" s="6">
        <v>31012013</v>
      </c>
      <c r="C139" s="6">
        <v>3</v>
      </c>
      <c r="D139" s="6">
        <v>22</v>
      </c>
      <c r="E139" s="6">
        <v>31</v>
      </c>
      <c r="F139" s="6">
        <v>645250</v>
      </c>
      <c r="G139" s="6">
        <v>51.72699999999999</v>
      </c>
      <c r="H139" s="6">
        <v>0</v>
      </c>
      <c r="I139" s="6" t="s">
        <v>27</v>
      </c>
      <c r="J139" s="6" t="s">
        <v>2</v>
      </c>
      <c r="K139" s="6" t="s">
        <v>3</v>
      </c>
      <c r="L139" s="6" t="s">
        <v>4</v>
      </c>
      <c r="M139" s="6" t="s">
        <v>5</v>
      </c>
      <c r="N139" s="6">
        <v>1</v>
      </c>
      <c r="O139" s="6" t="s">
        <v>6</v>
      </c>
      <c r="P139" s="6" t="s">
        <v>6</v>
      </c>
      <c r="Q139" s="6">
        <v>0</v>
      </c>
    </row>
    <row r="140" spans="1:17" x14ac:dyDescent="0.25">
      <c r="A140" s="6" t="s">
        <v>0</v>
      </c>
      <c r="B140" s="6">
        <v>31012013</v>
      </c>
      <c r="C140" s="6">
        <v>3</v>
      </c>
      <c r="D140" s="6">
        <v>23</v>
      </c>
      <c r="E140" s="6">
        <v>31</v>
      </c>
      <c r="F140" s="6">
        <v>645300</v>
      </c>
      <c r="G140" s="6">
        <v>907.2349999999999</v>
      </c>
      <c r="H140" s="6">
        <v>0</v>
      </c>
      <c r="I140" s="6" t="s">
        <v>57</v>
      </c>
      <c r="J140" s="6" t="s">
        <v>2</v>
      </c>
      <c r="K140" s="6" t="s">
        <v>3</v>
      </c>
      <c r="L140" s="6" t="s">
        <v>4</v>
      </c>
      <c r="M140" s="6" t="s">
        <v>5</v>
      </c>
      <c r="N140" s="6">
        <v>1</v>
      </c>
      <c r="O140" s="6" t="s">
        <v>6</v>
      </c>
      <c r="P140" s="6" t="s">
        <v>6</v>
      </c>
      <c r="Q140" s="6">
        <v>0</v>
      </c>
    </row>
    <row r="141" spans="1:17" x14ac:dyDescent="0.25">
      <c r="A141" s="6" t="s">
        <v>0</v>
      </c>
      <c r="B141" s="6">
        <v>31012013</v>
      </c>
      <c r="C141" s="6">
        <v>3</v>
      </c>
      <c r="D141" s="6">
        <v>24</v>
      </c>
      <c r="E141" s="6">
        <v>31</v>
      </c>
      <c r="F141" s="6">
        <v>645400</v>
      </c>
      <c r="G141" s="6">
        <v>788.10649999999987</v>
      </c>
      <c r="H141" s="6">
        <v>0</v>
      </c>
      <c r="I141" s="6" t="s">
        <v>58</v>
      </c>
      <c r="J141" s="6" t="s">
        <v>2</v>
      </c>
      <c r="K141" s="6" t="s">
        <v>3</v>
      </c>
      <c r="L141" s="6" t="s">
        <v>4</v>
      </c>
      <c r="M141" s="6" t="s">
        <v>5</v>
      </c>
      <c r="N141" s="6">
        <v>1</v>
      </c>
      <c r="O141" s="6" t="s">
        <v>6</v>
      </c>
      <c r="P141" s="6" t="s">
        <v>6</v>
      </c>
      <c r="Q141" s="6">
        <v>0</v>
      </c>
    </row>
    <row r="142" spans="1:17" x14ac:dyDescent="0.25">
      <c r="A142" s="6" t="s">
        <v>0</v>
      </c>
      <c r="B142" s="6">
        <v>31012013</v>
      </c>
      <c r="C142" s="6">
        <v>3</v>
      </c>
      <c r="D142" s="6">
        <v>25</v>
      </c>
      <c r="E142" s="6">
        <v>31</v>
      </c>
      <c r="F142" s="6">
        <v>645450</v>
      </c>
      <c r="G142" s="6">
        <v>278.553</v>
      </c>
      <c r="H142" s="6">
        <v>0</v>
      </c>
      <c r="I142" s="6" t="s">
        <v>59</v>
      </c>
      <c r="J142" s="6" t="s">
        <v>2</v>
      </c>
      <c r="K142" s="6" t="s">
        <v>3</v>
      </c>
      <c r="L142" s="6" t="s">
        <v>4</v>
      </c>
      <c r="M142" s="6" t="s">
        <v>5</v>
      </c>
      <c r="N142" s="6">
        <v>1</v>
      </c>
      <c r="O142" s="6" t="s">
        <v>6</v>
      </c>
      <c r="P142" s="6" t="s">
        <v>6</v>
      </c>
      <c r="Q142" s="6">
        <v>0</v>
      </c>
    </row>
    <row r="143" spans="1:17" x14ac:dyDescent="0.25">
      <c r="A143" s="6" t="s">
        <v>0</v>
      </c>
      <c r="B143" s="6">
        <v>31012013</v>
      </c>
      <c r="C143" s="6">
        <v>3</v>
      </c>
      <c r="D143" s="6">
        <v>26</v>
      </c>
      <c r="E143" s="6">
        <v>31</v>
      </c>
      <c r="F143" s="6">
        <v>647500</v>
      </c>
      <c r="G143" s="6">
        <v>954.49999999999989</v>
      </c>
      <c r="H143" s="6">
        <v>0</v>
      </c>
      <c r="I143" s="6" t="s">
        <v>60</v>
      </c>
      <c r="J143" s="6" t="s">
        <v>2</v>
      </c>
      <c r="K143" s="6" t="s">
        <v>3</v>
      </c>
      <c r="L143" s="6" t="s">
        <v>4</v>
      </c>
      <c r="M143" s="6" t="s">
        <v>5</v>
      </c>
      <c r="N143" s="6">
        <v>1</v>
      </c>
      <c r="O143" s="6" t="s">
        <v>6</v>
      </c>
      <c r="P143" s="6" t="s">
        <v>6</v>
      </c>
      <c r="Q143" s="6">
        <v>0</v>
      </c>
    </row>
    <row r="144" spans="1:17" x14ac:dyDescent="0.25">
      <c r="A144" s="6" t="s">
        <v>0</v>
      </c>
      <c r="B144" s="6">
        <v>31012013</v>
      </c>
      <c r="C144" s="6">
        <v>3</v>
      </c>
      <c r="D144" s="6">
        <v>27</v>
      </c>
      <c r="E144" s="6">
        <v>31</v>
      </c>
      <c r="F144" s="6">
        <v>658000</v>
      </c>
      <c r="G144" s="6">
        <v>0.11499999999999999</v>
      </c>
      <c r="H144" s="6">
        <v>0</v>
      </c>
      <c r="I144" s="6" t="s">
        <v>61</v>
      </c>
      <c r="J144" s="6" t="s">
        <v>2</v>
      </c>
      <c r="K144" s="6" t="s">
        <v>3</v>
      </c>
      <c r="L144" s="6" t="s">
        <v>4</v>
      </c>
      <c r="M144" s="6" t="s">
        <v>5</v>
      </c>
      <c r="N144" s="6">
        <v>1</v>
      </c>
      <c r="O144" s="6" t="s">
        <v>6</v>
      </c>
      <c r="P144" s="6" t="s">
        <v>6</v>
      </c>
      <c r="Q144" s="6">
        <v>0</v>
      </c>
    </row>
    <row r="145" spans="1:17" x14ac:dyDescent="0.25">
      <c r="A145" s="6" t="s">
        <v>0</v>
      </c>
      <c r="B145" s="6">
        <v>31012013</v>
      </c>
      <c r="C145" s="6">
        <v>3</v>
      </c>
      <c r="D145" s="6">
        <v>28</v>
      </c>
      <c r="E145" s="6">
        <v>31</v>
      </c>
      <c r="F145" s="6">
        <v>661104</v>
      </c>
      <c r="G145" s="6">
        <v>13.869</v>
      </c>
      <c r="H145" s="6">
        <v>0</v>
      </c>
      <c r="I145" s="6" t="s">
        <v>46</v>
      </c>
      <c r="J145" s="6" t="s">
        <v>2</v>
      </c>
      <c r="K145" s="6" t="s">
        <v>3</v>
      </c>
      <c r="L145" s="6" t="s">
        <v>4</v>
      </c>
      <c r="M145" s="6" t="s">
        <v>5</v>
      </c>
      <c r="N145" s="6">
        <v>1</v>
      </c>
      <c r="O145" s="6" t="s">
        <v>6</v>
      </c>
      <c r="P145" s="6" t="s">
        <v>6</v>
      </c>
      <c r="Q145" s="6">
        <v>0</v>
      </c>
    </row>
    <row r="146" spans="1:17" x14ac:dyDescent="0.25">
      <c r="A146" s="6" t="s">
        <v>0</v>
      </c>
      <c r="B146" s="6">
        <v>31012013</v>
      </c>
      <c r="C146" s="6">
        <v>3</v>
      </c>
      <c r="D146" s="6">
        <v>30</v>
      </c>
      <c r="E146" s="6">
        <v>31</v>
      </c>
      <c r="F146" s="6">
        <v>671200</v>
      </c>
      <c r="G146" s="6">
        <v>698.74</v>
      </c>
      <c r="H146" s="6">
        <v>0</v>
      </c>
      <c r="I146" s="6" t="s">
        <v>62</v>
      </c>
      <c r="J146" s="6" t="s">
        <v>2</v>
      </c>
      <c r="K146" s="6" t="s">
        <v>3</v>
      </c>
      <c r="L146" s="6" t="s">
        <v>4</v>
      </c>
      <c r="M146" s="6" t="s">
        <v>5</v>
      </c>
      <c r="N146" s="6">
        <v>1</v>
      </c>
      <c r="O146" s="6" t="s">
        <v>6</v>
      </c>
      <c r="P146" s="6" t="s">
        <v>6</v>
      </c>
      <c r="Q146" s="6">
        <v>0</v>
      </c>
    </row>
    <row r="147" spans="1:17" x14ac:dyDescent="0.25">
      <c r="A147" s="6" t="s">
        <v>0</v>
      </c>
      <c r="B147" s="6">
        <v>31012013</v>
      </c>
      <c r="C147" s="6">
        <v>3</v>
      </c>
      <c r="D147" s="6">
        <v>31</v>
      </c>
      <c r="E147" s="6">
        <v>31</v>
      </c>
      <c r="F147" s="6">
        <v>671800</v>
      </c>
      <c r="G147" s="6">
        <v>27.346999999999998</v>
      </c>
      <c r="H147" s="6">
        <v>0</v>
      </c>
      <c r="I147" s="6" t="s">
        <v>63</v>
      </c>
      <c r="J147" s="6" t="s">
        <v>2</v>
      </c>
      <c r="K147" s="6" t="s">
        <v>3</v>
      </c>
      <c r="L147" s="6" t="s">
        <v>4</v>
      </c>
      <c r="M147" s="6" t="s">
        <v>5</v>
      </c>
      <c r="N147" s="6">
        <v>1</v>
      </c>
      <c r="O147" s="6" t="s">
        <v>6</v>
      </c>
      <c r="P147" s="6" t="s">
        <v>6</v>
      </c>
      <c r="Q147" s="6">
        <v>0</v>
      </c>
    </row>
    <row r="148" spans="1:17" x14ac:dyDescent="0.25">
      <c r="A148" s="6" t="s">
        <v>0</v>
      </c>
      <c r="B148" s="6">
        <v>31012013</v>
      </c>
      <c r="C148" s="6">
        <v>3</v>
      </c>
      <c r="D148" s="6">
        <v>32</v>
      </c>
      <c r="E148" s="6">
        <v>31</v>
      </c>
      <c r="F148" s="6">
        <v>678800</v>
      </c>
      <c r="G148" s="6">
        <v>117.89799999999998</v>
      </c>
      <c r="H148" s="6">
        <v>0</v>
      </c>
      <c r="I148" s="6" t="s">
        <v>64</v>
      </c>
      <c r="J148" s="6" t="s">
        <v>2</v>
      </c>
      <c r="K148" s="6" t="s">
        <v>3</v>
      </c>
      <c r="L148" s="6" t="s">
        <v>4</v>
      </c>
      <c r="M148" s="6" t="s">
        <v>5</v>
      </c>
      <c r="N148" s="6">
        <v>1</v>
      </c>
      <c r="O148" s="6" t="s">
        <v>6</v>
      </c>
      <c r="P148" s="6" t="s">
        <v>6</v>
      </c>
      <c r="Q148" s="6">
        <v>0</v>
      </c>
    </row>
    <row r="149" spans="1:17" x14ac:dyDescent="0.25">
      <c r="A149" s="7" t="s">
        <v>0</v>
      </c>
      <c r="B149" s="7">
        <v>31012013</v>
      </c>
      <c r="C149" s="7">
        <v>3</v>
      </c>
      <c r="D149" s="7">
        <v>33</v>
      </c>
      <c r="E149" s="7">
        <v>31</v>
      </c>
      <c r="F149" s="7">
        <v>706001</v>
      </c>
      <c r="G149" s="7">
        <v>0</v>
      </c>
      <c r="H149" s="7">
        <v>92669.279999999984</v>
      </c>
      <c r="I149" s="7" t="s">
        <v>99</v>
      </c>
      <c r="J149" s="7" t="s">
        <v>2</v>
      </c>
      <c r="K149" s="7" t="s">
        <v>3</v>
      </c>
      <c r="L149" s="7" t="s">
        <v>4</v>
      </c>
      <c r="M149" s="7" t="s">
        <v>5</v>
      </c>
      <c r="N149" s="7">
        <v>1</v>
      </c>
      <c r="O149" s="7" t="s">
        <v>6</v>
      </c>
      <c r="P149" s="7" t="s">
        <v>6</v>
      </c>
      <c r="Q149" s="7">
        <v>0</v>
      </c>
    </row>
    <row r="150" spans="1:17" x14ac:dyDescent="0.25">
      <c r="A150" s="7" t="s">
        <v>0</v>
      </c>
      <c r="B150" s="7">
        <v>31012013</v>
      </c>
      <c r="C150" s="7">
        <v>3</v>
      </c>
      <c r="D150" s="7">
        <v>34</v>
      </c>
      <c r="E150" s="7">
        <v>31</v>
      </c>
      <c r="F150" s="7">
        <v>706002</v>
      </c>
      <c r="G150" s="7">
        <v>0</v>
      </c>
      <c r="H150" s="7">
        <v>80032.56</v>
      </c>
      <c r="I150" s="7" t="s">
        <v>100</v>
      </c>
      <c r="J150" s="7" t="s">
        <v>2</v>
      </c>
      <c r="K150" s="7" t="s">
        <v>3</v>
      </c>
      <c r="L150" s="7" t="s">
        <v>4</v>
      </c>
      <c r="M150" s="7" t="s">
        <v>5</v>
      </c>
      <c r="N150" s="7">
        <v>1</v>
      </c>
      <c r="O150" s="7" t="s">
        <v>6</v>
      </c>
      <c r="P150" s="7" t="s">
        <v>6</v>
      </c>
      <c r="Q150" s="7">
        <v>0</v>
      </c>
    </row>
    <row r="151" spans="1:17" x14ac:dyDescent="0.25">
      <c r="A151" s="7" t="s">
        <v>0</v>
      </c>
      <c r="B151" s="7">
        <v>31012013</v>
      </c>
      <c r="C151" s="7">
        <v>3</v>
      </c>
      <c r="D151" s="7">
        <v>35</v>
      </c>
      <c r="E151" s="7">
        <v>31</v>
      </c>
      <c r="F151" s="7">
        <v>706003</v>
      </c>
      <c r="G151" s="7">
        <v>0</v>
      </c>
      <c r="H151" s="7">
        <v>111675.36</v>
      </c>
      <c r="I151" s="7" t="s">
        <v>101</v>
      </c>
      <c r="J151" s="7" t="s">
        <v>2</v>
      </c>
      <c r="K151" s="7" t="s">
        <v>3</v>
      </c>
      <c r="L151" s="7" t="s">
        <v>4</v>
      </c>
      <c r="M151" s="7" t="s">
        <v>5</v>
      </c>
      <c r="N151" s="7">
        <v>1</v>
      </c>
      <c r="O151" s="7" t="s">
        <v>6</v>
      </c>
      <c r="P151" s="7" t="s">
        <v>6</v>
      </c>
      <c r="Q151" s="7">
        <v>0</v>
      </c>
    </row>
    <row r="152" spans="1:17" x14ac:dyDescent="0.25">
      <c r="A152" s="7" t="s">
        <v>0</v>
      </c>
      <c r="B152" s="7">
        <v>31012013</v>
      </c>
      <c r="C152" s="7">
        <v>3</v>
      </c>
      <c r="D152" s="7">
        <v>36</v>
      </c>
      <c r="E152" s="7">
        <v>31</v>
      </c>
      <c r="F152" s="7">
        <v>706004</v>
      </c>
      <c r="G152" s="7">
        <v>0</v>
      </c>
      <c r="H152" s="7">
        <v>108634.32</v>
      </c>
      <c r="I152" s="7" t="s">
        <v>102</v>
      </c>
      <c r="J152" s="7" t="s">
        <v>2</v>
      </c>
      <c r="K152" s="7" t="s">
        <v>3</v>
      </c>
      <c r="L152" s="7" t="s">
        <v>4</v>
      </c>
      <c r="M152" s="7" t="s">
        <v>5</v>
      </c>
      <c r="N152" s="7">
        <v>1</v>
      </c>
      <c r="O152" s="7" t="s">
        <v>6</v>
      </c>
      <c r="P152" s="7" t="s">
        <v>6</v>
      </c>
      <c r="Q152" s="7">
        <v>0</v>
      </c>
    </row>
    <row r="153" spans="1:17" x14ac:dyDescent="0.25">
      <c r="A153" s="7" t="s">
        <v>0</v>
      </c>
      <c r="B153" s="7">
        <v>31012013</v>
      </c>
      <c r="C153" s="7">
        <v>3</v>
      </c>
      <c r="D153" s="7">
        <v>37</v>
      </c>
      <c r="E153" s="7">
        <v>31</v>
      </c>
      <c r="F153" s="7">
        <v>706005</v>
      </c>
      <c r="G153" s="7">
        <v>0</v>
      </c>
      <c r="H153" s="7">
        <v>31039.8</v>
      </c>
      <c r="I153" s="7" t="s">
        <v>103</v>
      </c>
      <c r="J153" s="7" t="s">
        <v>2</v>
      </c>
      <c r="K153" s="7" t="s">
        <v>3</v>
      </c>
      <c r="L153" s="7" t="s">
        <v>4</v>
      </c>
      <c r="M153" s="7" t="s">
        <v>5</v>
      </c>
      <c r="N153" s="7">
        <v>1</v>
      </c>
      <c r="O153" s="7" t="s">
        <v>6</v>
      </c>
      <c r="P153" s="7" t="s">
        <v>6</v>
      </c>
      <c r="Q153" s="7">
        <v>0</v>
      </c>
    </row>
    <row r="154" spans="1:17" x14ac:dyDescent="0.25">
      <c r="A154" s="7" t="s">
        <v>0</v>
      </c>
      <c r="B154" s="7">
        <v>31012013</v>
      </c>
      <c r="C154" s="7">
        <v>3</v>
      </c>
      <c r="D154" s="7">
        <v>38</v>
      </c>
      <c r="E154" s="7">
        <v>31</v>
      </c>
      <c r="F154" s="7">
        <v>706006</v>
      </c>
      <c r="G154" s="7">
        <v>0</v>
      </c>
      <c r="H154" s="7">
        <v>83511.839999999997</v>
      </c>
      <c r="I154" s="7" t="s">
        <v>104</v>
      </c>
      <c r="J154" s="7" t="s">
        <v>2</v>
      </c>
      <c r="K154" s="7" t="s">
        <v>3</v>
      </c>
      <c r="L154" s="7" t="s">
        <v>4</v>
      </c>
      <c r="M154" s="7" t="s">
        <v>5</v>
      </c>
      <c r="N154" s="7">
        <v>1</v>
      </c>
      <c r="O154" s="7" t="s">
        <v>6</v>
      </c>
      <c r="P154" s="7" t="s">
        <v>6</v>
      </c>
      <c r="Q154" s="7">
        <v>0</v>
      </c>
    </row>
    <row r="155" spans="1:17" x14ac:dyDescent="0.25">
      <c r="A155" s="7" t="s">
        <v>0</v>
      </c>
      <c r="B155" s="7">
        <v>31012013</v>
      </c>
      <c r="C155" s="7">
        <v>3</v>
      </c>
      <c r="D155" s="7">
        <v>39</v>
      </c>
      <c r="E155" s="7">
        <v>31</v>
      </c>
      <c r="F155" s="7">
        <v>706007</v>
      </c>
      <c r="G155" s="7">
        <v>0</v>
      </c>
      <c r="H155" s="7">
        <v>88560</v>
      </c>
      <c r="I155" s="7" t="s">
        <v>105</v>
      </c>
      <c r="J155" s="7" t="s">
        <v>2</v>
      </c>
      <c r="K155" s="7" t="s">
        <v>3</v>
      </c>
      <c r="L155" s="7" t="s">
        <v>4</v>
      </c>
      <c r="M155" s="7" t="s">
        <v>5</v>
      </c>
      <c r="N155" s="7">
        <v>1</v>
      </c>
      <c r="O155" s="7" t="s">
        <v>6</v>
      </c>
      <c r="P155" s="7" t="s">
        <v>6</v>
      </c>
      <c r="Q155" s="7">
        <v>0</v>
      </c>
    </row>
    <row r="156" spans="1:17" x14ac:dyDescent="0.25">
      <c r="A156" s="7" t="s">
        <v>0</v>
      </c>
      <c r="B156" s="7">
        <v>31012013</v>
      </c>
      <c r="C156" s="7">
        <v>3</v>
      </c>
      <c r="D156" s="7">
        <v>40</v>
      </c>
      <c r="E156" s="7">
        <v>31</v>
      </c>
      <c r="F156" s="7">
        <v>706008</v>
      </c>
      <c r="G156" s="7">
        <v>0</v>
      </c>
      <c r="H156" s="7">
        <v>82362.240000000005</v>
      </c>
      <c r="I156" s="7" t="s">
        <v>106</v>
      </c>
      <c r="J156" s="7" t="s">
        <v>2</v>
      </c>
      <c r="K156" s="7" t="s">
        <v>3</v>
      </c>
      <c r="L156" s="7" t="s">
        <v>4</v>
      </c>
      <c r="M156" s="7" t="s">
        <v>5</v>
      </c>
      <c r="N156" s="7">
        <v>1</v>
      </c>
      <c r="O156" s="7" t="s">
        <v>6</v>
      </c>
      <c r="P156" s="7" t="s">
        <v>6</v>
      </c>
      <c r="Q156" s="7">
        <v>0</v>
      </c>
    </row>
    <row r="157" spans="1:17" x14ac:dyDescent="0.25">
      <c r="A157" s="7" t="s">
        <v>0</v>
      </c>
      <c r="B157" s="7">
        <v>31012013</v>
      </c>
      <c r="C157" s="7">
        <v>3</v>
      </c>
      <c r="D157" s="7">
        <v>41</v>
      </c>
      <c r="E157" s="7">
        <v>31</v>
      </c>
      <c r="F157" s="7">
        <v>706009</v>
      </c>
      <c r="G157" s="7">
        <v>0</v>
      </c>
      <c r="H157" s="7">
        <v>74145.599999999991</v>
      </c>
      <c r="I157" s="7" t="s">
        <v>107</v>
      </c>
      <c r="J157" s="7" t="s">
        <v>2</v>
      </c>
      <c r="K157" s="7" t="s">
        <v>3</v>
      </c>
      <c r="L157" s="7" t="s">
        <v>4</v>
      </c>
      <c r="M157" s="7" t="s">
        <v>5</v>
      </c>
      <c r="N157" s="7">
        <v>1</v>
      </c>
      <c r="O157" s="7" t="s">
        <v>6</v>
      </c>
      <c r="P157" s="7" t="s">
        <v>6</v>
      </c>
      <c r="Q157" s="7">
        <v>0</v>
      </c>
    </row>
    <row r="158" spans="1:17" x14ac:dyDescent="0.25">
      <c r="A158" s="7" t="s">
        <v>0</v>
      </c>
      <c r="B158" s="7">
        <v>31012013</v>
      </c>
      <c r="C158" s="7">
        <v>3</v>
      </c>
      <c r="D158" s="7">
        <v>42</v>
      </c>
      <c r="E158" s="7">
        <v>31</v>
      </c>
      <c r="F158" s="7">
        <v>706010</v>
      </c>
      <c r="G158" s="7">
        <v>0</v>
      </c>
      <c r="H158" s="7">
        <v>96875.520000000004</v>
      </c>
      <c r="I158" s="7" t="s">
        <v>108</v>
      </c>
      <c r="J158" s="7" t="s">
        <v>2</v>
      </c>
      <c r="K158" s="7" t="s">
        <v>3</v>
      </c>
      <c r="L158" s="7" t="s">
        <v>4</v>
      </c>
      <c r="M158" s="7" t="s">
        <v>5</v>
      </c>
      <c r="N158" s="7">
        <v>1</v>
      </c>
      <c r="O158" s="7" t="s">
        <v>6</v>
      </c>
      <c r="P158" s="7" t="s">
        <v>6</v>
      </c>
      <c r="Q158" s="7">
        <v>0</v>
      </c>
    </row>
    <row r="159" spans="1:17" x14ac:dyDescent="0.25">
      <c r="A159" s="7" t="s">
        <v>0</v>
      </c>
      <c r="B159" s="7">
        <v>31012013</v>
      </c>
      <c r="C159" s="7">
        <v>3</v>
      </c>
      <c r="D159" s="7">
        <v>43</v>
      </c>
      <c r="E159" s="7">
        <v>31</v>
      </c>
      <c r="F159" s="7">
        <v>758000</v>
      </c>
      <c r="G159" s="7">
        <v>0</v>
      </c>
      <c r="H159" s="7">
        <v>0.13200000000000001</v>
      </c>
      <c r="I159" s="7" t="s">
        <v>65</v>
      </c>
      <c r="J159" s="7" t="s">
        <v>2</v>
      </c>
      <c r="K159" s="7" t="s">
        <v>3</v>
      </c>
      <c r="L159" s="7" t="s">
        <v>4</v>
      </c>
      <c r="M159" s="7" t="s">
        <v>5</v>
      </c>
      <c r="N159" s="7">
        <v>1</v>
      </c>
      <c r="O159" s="7" t="s">
        <v>6</v>
      </c>
      <c r="P159" s="7" t="s">
        <v>6</v>
      </c>
      <c r="Q159" s="7">
        <v>0</v>
      </c>
    </row>
    <row r="160" spans="1:17" x14ac:dyDescent="0.25">
      <c r="A160" s="7" t="s">
        <v>0</v>
      </c>
      <c r="B160" s="7">
        <v>31012013</v>
      </c>
      <c r="C160" s="7">
        <v>3</v>
      </c>
      <c r="D160" s="7">
        <v>44</v>
      </c>
      <c r="E160" s="7">
        <v>31</v>
      </c>
      <c r="F160" s="7">
        <v>791000</v>
      </c>
      <c r="G160" s="7">
        <v>0</v>
      </c>
      <c r="H160" s="7">
        <v>498.85199999999998</v>
      </c>
      <c r="I160" s="7" t="s">
        <v>66</v>
      </c>
      <c r="J160" s="7" t="s">
        <v>2</v>
      </c>
      <c r="K160" s="7" t="s">
        <v>3</v>
      </c>
      <c r="L160" s="7" t="s">
        <v>4</v>
      </c>
      <c r="M160" s="7" t="s">
        <v>5</v>
      </c>
      <c r="N160" s="7">
        <v>1</v>
      </c>
      <c r="O160" s="7" t="s">
        <v>6</v>
      </c>
      <c r="P160" s="7" t="s">
        <v>6</v>
      </c>
      <c r="Q160" s="7">
        <v>0</v>
      </c>
    </row>
    <row r="161" spans="1:17" x14ac:dyDescent="0.25">
      <c r="A161" s="4" t="s">
        <v>0</v>
      </c>
      <c r="B161" s="4">
        <v>31012013</v>
      </c>
      <c r="C161" s="4">
        <v>4</v>
      </c>
      <c r="D161" s="4">
        <v>1</v>
      </c>
      <c r="E161" s="4">
        <v>31</v>
      </c>
      <c r="F161" s="4">
        <v>411000</v>
      </c>
      <c r="G161" s="4">
        <v>131092.37</v>
      </c>
      <c r="H161" s="4">
        <v>0</v>
      </c>
      <c r="I161" s="4" t="s">
        <v>67</v>
      </c>
      <c r="J161" s="4" t="s">
        <v>2</v>
      </c>
      <c r="K161" s="4" t="s">
        <v>3</v>
      </c>
      <c r="L161" s="4" t="s">
        <v>4</v>
      </c>
      <c r="M161" s="4" t="s">
        <v>5</v>
      </c>
      <c r="N161" s="4">
        <v>1</v>
      </c>
      <c r="O161" s="4" t="s">
        <v>6</v>
      </c>
      <c r="P161" s="4" t="s">
        <v>6</v>
      </c>
      <c r="Q161" s="4">
        <v>0</v>
      </c>
    </row>
    <row r="162" spans="1:17" x14ac:dyDescent="0.25">
      <c r="A162" s="4" t="s">
        <v>0</v>
      </c>
      <c r="B162" s="4">
        <v>31012013</v>
      </c>
      <c r="C162" s="4">
        <v>5</v>
      </c>
      <c r="D162" s="4">
        <v>1</v>
      </c>
      <c r="E162" s="4">
        <v>31</v>
      </c>
      <c r="F162" s="4">
        <v>401000</v>
      </c>
      <c r="G162" s="4">
        <v>0</v>
      </c>
      <c r="H162" s="4">
        <v>59317.46</v>
      </c>
      <c r="I162" s="4" t="s">
        <v>68</v>
      </c>
      <c r="J162" s="4" t="s">
        <v>2</v>
      </c>
      <c r="K162" s="4" t="s">
        <v>3</v>
      </c>
      <c r="L162" s="4" t="s">
        <v>4</v>
      </c>
      <c r="M162" s="4" t="s">
        <v>5</v>
      </c>
      <c r="N162" s="4">
        <v>1</v>
      </c>
      <c r="O162" s="4" t="s">
        <v>6</v>
      </c>
      <c r="P162" s="4" t="s">
        <v>6</v>
      </c>
      <c r="Q162" s="4">
        <v>0</v>
      </c>
    </row>
    <row r="163" spans="1:17" x14ac:dyDescent="0.25">
      <c r="A163" s="2" t="s">
        <v>69</v>
      </c>
      <c r="B163" s="2">
        <v>31012013</v>
      </c>
      <c r="C163" s="2">
        <v>1</v>
      </c>
      <c r="D163" s="2">
        <v>1</v>
      </c>
      <c r="E163" s="2">
        <v>1</v>
      </c>
      <c r="F163" s="2">
        <v>101000</v>
      </c>
      <c r="G163" s="2">
        <v>0</v>
      </c>
      <c r="H163" s="2">
        <v>0</v>
      </c>
      <c r="I163" s="2" t="s">
        <v>1</v>
      </c>
      <c r="J163" s="2" t="s">
        <v>2</v>
      </c>
      <c r="K163" s="2" t="s">
        <v>3</v>
      </c>
      <c r="L163" s="2" t="s">
        <v>4</v>
      </c>
      <c r="M163" s="2" t="s">
        <v>5</v>
      </c>
      <c r="N163" s="2" t="s">
        <v>6</v>
      </c>
      <c r="O163" s="2" t="s">
        <v>6</v>
      </c>
      <c r="P163" s="2" t="s">
        <v>6</v>
      </c>
      <c r="Q163" s="2">
        <v>0</v>
      </c>
    </row>
    <row r="164" spans="1:17" x14ac:dyDescent="0.25">
      <c r="A164" s="2" t="s">
        <v>69</v>
      </c>
      <c r="B164" s="2">
        <v>31012013</v>
      </c>
      <c r="C164" s="2">
        <v>1</v>
      </c>
      <c r="D164" s="2">
        <v>2</v>
      </c>
      <c r="E164" s="2">
        <v>1</v>
      </c>
      <c r="F164" s="2">
        <v>106100</v>
      </c>
      <c r="G164" s="2">
        <v>0</v>
      </c>
      <c r="H164" s="2">
        <v>0</v>
      </c>
      <c r="I164" s="2" t="s">
        <v>7</v>
      </c>
      <c r="J164" s="2" t="s">
        <v>2</v>
      </c>
      <c r="K164" s="2" t="s">
        <v>3</v>
      </c>
      <c r="L164" s="2" t="s">
        <v>4</v>
      </c>
      <c r="M164" s="2" t="s">
        <v>5</v>
      </c>
      <c r="N164" s="2" t="s">
        <v>6</v>
      </c>
      <c r="O164" s="2" t="s">
        <v>6</v>
      </c>
      <c r="P164" s="2" t="s">
        <v>6</v>
      </c>
      <c r="Q164" s="2">
        <v>0</v>
      </c>
    </row>
    <row r="165" spans="1:17" x14ac:dyDescent="0.25">
      <c r="A165" s="2" t="s">
        <v>69</v>
      </c>
      <c r="B165" s="2">
        <v>31012013</v>
      </c>
      <c r="C165" s="2">
        <v>1</v>
      </c>
      <c r="D165" s="2">
        <v>3</v>
      </c>
      <c r="E165" s="2">
        <v>1</v>
      </c>
      <c r="F165" s="2">
        <v>110000</v>
      </c>
      <c r="G165" s="2">
        <v>0</v>
      </c>
      <c r="H165" s="2">
        <v>0</v>
      </c>
      <c r="I165" s="2" t="s">
        <v>8</v>
      </c>
      <c r="J165" s="2" t="s">
        <v>2</v>
      </c>
      <c r="K165" s="2" t="s">
        <v>3</v>
      </c>
      <c r="L165" s="2" t="s">
        <v>4</v>
      </c>
      <c r="M165" s="2" t="s">
        <v>5</v>
      </c>
      <c r="N165" s="2" t="s">
        <v>6</v>
      </c>
      <c r="O165" s="2" t="s">
        <v>6</v>
      </c>
      <c r="P165" s="2" t="s">
        <v>6</v>
      </c>
      <c r="Q165" s="2">
        <v>0</v>
      </c>
    </row>
    <row r="166" spans="1:17" x14ac:dyDescent="0.25">
      <c r="A166" s="2" t="s">
        <v>69</v>
      </c>
      <c r="B166" s="2">
        <v>31012013</v>
      </c>
      <c r="C166" s="2">
        <v>1</v>
      </c>
      <c r="D166" s="2">
        <v>4</v>
      </c>
      <c r="E166" s="2">
        <v>1</v>
      </c>
      <c r="F166" s="2">
        <v>120000</v>
      </c>
      <c r="G166" s="2">
        <v>0</v>
      </c>
      <c r="H166" s="2">
        <v>0</v>
      </c>
      <c r="I166" s="2" t="s">
        <v>9</v>
      </c>
      <c r="J166" s="2" t="s">
        <v>2</v>
      </c>
      <c r="K166" s="2" t="s">
        <v>3</v>
      </c>
      <c r="L166" s="2" t="s">
        <v>4</v>
      </c>
      <c r="M166" s="2" t="s">
        <v>5</v>
      </c>
      <c r="N166" s="2" t="s">
        <v>6</v>
      </c>
      <c r="O166" s="2" t="s">
        <v>6</v>
      </c>
      <c r="P166" s="2" t="s">
        <v>6</v>
      </c>
      <c r="Q166" s="2">
        <v>0</v>
      </c>
    </row>
    <row r="167" spans="1:17" x14ac:dyDescent="0.25">
      <c r="A167" s="2" t="s">
        <v>69</v>
      </c>
      <c r="B167" s="2">
        <v>31012013</v>
      </c>
      <c r="C167" s="2">
        <v>1</v>
      </c>
      <c r="D167" s="2">
        <v>5</v>
      </c>
      <c r="E167" s="2">
        <v>1</v>
      </c>
      <c r="F167" s="2">
        <v>164104</v>
      </c>
      <c r="G167" s="2">
        <v>350.32</v>
      </c>
      <c r="H167" s="2">
        <v>0</v>
      </c>
      <c r="I167" s="2" t="s">
        <v>92</v>
      </c>
      <c r="J167" s="2" t="s">
        <v>2</v>
      </c>
      <c r="K167" s="2" t="s">
        <v>3</v>
      </c>
      <c r="L167" s="2" t="s">
        <v>4</v>
      </c>
      <c r="M167" s="2" t="s">
        <v>5</v>
      </c>
      <c r="N167" s="2" t="s">
        <v>6</v>
      </c>
      <c r="O167" s="2" t="s">
        <v>6</v>
      </c>
      <c r="P167" s="2" t="s">
        <v>6</v>
      </c>
      <c r="Q167" s="2">
        <v>0</v>
      </c>
    </row>
    <row r="168" spans="1:17" x14ac:dyDescent="0.25">
      <c r="A168" s="2" t="s">
        <v>69</v>
      </c>
      <c r="B168" s="2">
        <v>31012013</v>
      </c>
      <c r="C168" s="2">
        <v>1</v>
      </c>
      <c r="D168" s="2">
        <v>6</v>
      </c>
      <c r="E168" s="2">
        <v>1</v>
      </c>
      <c r="F168" s="2">
        <v>164105</v>
      </c>
      <c r="G168" s="2">
        <v>587.12</v>
      </c>
      <c r="H168" s="2">
        <v>0</v>
      </c>
      <c r="I168" s="2" t="s">
        <v>93</v>
      </c>
      <c r="J168" s="2" t="s">
        <v>2</v>
      </c>
      <c r="K168" s="2" t="s">
        <v>3</v>
      </c>
      <c r="L168" s="2" t="s">
        <v>4</v>
      </c>
      <c r="M168" s="2" t="s">
        <v>5</v>
      </c>
      <c r="N168" s="2" t="s">
        <v>6</v>
      </c>
      <c r="O168" s="2" t="s">
        <v>6</v>
      </c>
      <c r="P168" s="2" t="s">
        <v>6</v>
      </c>
      <c r="Q168" s="2">
        <v>0</v>
      </c>
    </row>
    <row r="169" spans="1:17" x14ac:dyDescent="0.25">
      <c r="A169" s="3" t="s">
        <v>69</v>
      </c>
      <c r="B169" s="3">
        <v>31012013</v>
      </c>
      <c r="C169" s="3">
        <v>1</v>
      </c>
      <c r="D169" s="3">
        <v>7</v>
      </c>
      <c r="E169" s="3">
        <v>1</v>
      </c>
      <c r="F169" s="3">
        <v>205000</v>
      </c>
      <c r="G169" s="3">
        <v>0</v>
      </c>
      <c r="H169" s="3">
        <v>0</v>
      </c>
      <c r="I169" s="3" t="s">
        <v>10</v>
      </c>
      <c r="J169" s="3" t="s">
        <v>2</v>
      </c>
      <c r="K169" s="3" t="s">
        <v>3</v>
      </c>
      <c r="L169" s="3" t="s">
        <v>4</v>
      </c>
      <c r="M169" s="3" t="s">
        <v>5</v>
      </c>
      <c r="N169" s="3" t="s">
        <v>6</v>
      </c>
      <c r="O169" s="3" t="s">
        <v>6</v>
      </c>
      <c r="P169" s="3" t="s">
        <v>6</v>
      </c>
      <c r="Q169" s="3">
        <v>0</v>
      </c>
    </row>
    <row r="170" spans="1:17" x14ac:dyDescent="0.25">
      <c r="A170" s="3" t="s">
        <v>69</v>
      </c>
      <c r="B170" s="3">
        <v>31012013</v>
      </c>
      <c r="C170" s="3">
        <v>1</v>
      </c>
      <c r="D170" s="3">
        <v>8</v>
      </c>
      <c r="E170" s="3">
        <v>1</v>
      </c>
      <c r="F170" s="3">
        <v>218100</v>
      </c>
      <c r="G170" s="3">
        <v>0</v>
      </c>
      <c r="H170" s="3">
        <v>0</v>
      </c>
      <c r="I170" s="3" t="s">
        <v>11</v>
      </c>
      <c r="J170" s="3" t="s">
        <v>2</v>
      </c>
      <c r="K170" s="3" t="s">
        <v>3</v>
      </c>
      <c r="L170" s="3" t="s">
        <v>4</v>
      </c>
      <c r="M170" s="3" t="s">
        <v>5</v>
      </c>
      <c r="N170" s="3" t="s">
        <v>6</v>
      </c>
      <c r="O170" s="3" t="s">
        <v>6</v>
      </c>
      <c r="P170" s="3" t="s">
        <v>6</v>
      </c>
      <c r="Q170" s="3">
        <v>0</v>
      </c>
    </row>
    <row r="171" spans="1:17" x14ac:dyDescent="0.25">
      <c r="A171" s="3" t="s">
        <v>69</v>
      </c>
      <c r="B171" s="3">
        <v>31012013</v>
      </c>
      <c r="C171" s="3">
        <v>1</v>
      </c>
      <c r="D171" s="3">
        <v>9</v>
      </c>
      <c r="E171" s="3">
        <v>1</v>
      </c>
      <c r="F171" s="3">
        <v>218200</v>
      </c>
      <c r="G171" s="3">
        <v>0</v>
      </c>
      <c r="H171" s="3">
        <v>0</v>
      </c>
      <c r="I171" s="3" t="s">
        <v>12</v>
      </c>
      <c r="J171" s="3" t="s">
        <v>2</v>
      </c>
      <c r="K171" s="3" t="s">
        <v>3</v>
      </c>
      <c r="L171" s="3" t="s">
        <v>4</v>
      </c>
      <c r="M171" s="3" t="s">
        <v>5</v>
      </c>
      <c r="N171" s="3" t="s">
        <v>6</v>
      </c>
      <c r="O171" s="3" t="s">
        <v>6</v>
      </c>
      <c r="P171" s="3" t="s">
        <v>6</v>
      </c>
      <c r="Q171" s="3">
        <v>0</v>
      </c>
    </row>
    <row r="172" spans="1:17" x14ac:dyDescent="0.25">
      <c r="A172" s="3" t="s">
        <v>69</v>
      </c>
      <c r="B172" s="3">
        <v>31012013</v>
      </c>
      <c r="C172" s="3">
        <v>1</v>
      </c>
      <c r="D172" s="3">
        <v>10</v>
      </c>
      <c r="E172" s="3">
        <v>1</v>
      </c>
      <c r="F172" s="3">
        <v>218300</v>
      </c>
      <c r="G172" s="3">
        <v>0</v>
      </c>
      <c r="H172" s="3">
        <v>0</v>
      </c>
      <c r="I172" s="3" t="s">
        <v>13</v>
      </c>
      <c r="J172" s="3" t="s">
        <v>2</v>
      </c>
      <c r="K172" s="3" t="s">
        <v>3</v>
      </c>
      <c r="L172" s="3" t="s">
        <v>4</v>
      </c>
      <c r="M172" s="3" t="s">
        <v>5</v>
      </c>
      <c r="N172" s="3" t="s">
        <v>6</v>
      </c>
      <c r="O172" s="3" t="s">
        <v>6</v>
      </c>
      <c r="P172" s="3" t="s">
        <v>6</v>
      </c>
      <c r="Q172" s="3">
        <v>0</v>
      </c>
    </row>
    <row r="173" spans="1:17" x14ac:dyDescent="0.25">
      <c r="A173" s="3" t="s">
        <v>69</v>
      </c>
      <c r="B173" s="3">
        <v>31012013</v>
      </c>
      <c r="C173" s="3">
        <v>1</v>
      </c>
      <c r="D173" s="3">
        <v>11</v>
      </c>
      <c r="E173" s="3">
        <v>1</v>
      </c>
      <c r="F173" s="3">
        <v>218400</v>
      </c>
      <c r="G173" s="3">
        <v>0</v>
      </c>
      <c r="H173" s="3">
        <v>0</v>
      </c>
      <c r="I173" s="3" t="s">
        <v>14</v>
      </c>
      <c r="J173" s="3" t="s">
        <v>2</v>
      </c>
      <c r="K173" s="3" t="s">
        <v>3</v>
      </c>
      <c r="L173" s="3" t="s">
        <v>4</v>
      </c>
      <c r="M173" s="3" t="s">
        <v>5</v>
      </c>
      <c r="N173" s="3" t="s">
        <v>6</v>
      </c>
      <c r="O173" s="3" t="s">
        <v>6</v>
      </c>
      <c r="P173" s="3" t="s">
        <v>6</v>
      </c>
      <c r="Q173" s="3">
        <v>0</v>
      </c>
    </row>
    <row r="174" spans="1:17" x14ac:dyDescent="0.25">
      <c r="A174" s="3" t="s">
        <v>69</v>
      </c>
      <c r="B174" s="3">
        <v>31012013</v>
      </c>
      <c r="C174" s="3">
        <v>1</v>
      </c>
      <c r="D174" s="3">
        <v>12</v>
      </c>
      <c r="E174" s="3">
        <v>1</v>
      </c>
      <c r="F174" s="3">
        <v>274300</v>
      </c>
      <c r="G174" s="3">
        <v>0</v>
      </c>
      <c r="H174" s="3">
        <v>0</v>
      </c>
      <c r="I174" s="3" t="s">
        <v>15</v>
      </c>
      <c r="J174" s="3" t="s">
        <v>2</v>
      </c>
      <c r="K174" s="3" t="s">
        <v>3</v>
      </c>
      <c r="L174" s="3" t="s">
        <v>4</v>
      </c>
      <c r="M174" s="3" t="s">
        <v>5</v>
      </c>
      <c r="N174" s="3" t="s">
        <v>6</v>
      </c>
      <c r="O174" s="3" t="s">
        <v>6</v>
      </c>
      <c r="P174" s="3" t="s">
        <v>6</v>
      </c>
      <c r="Q174" s="3">
        <v>0</v>
      </c>
    </row>
    <row r="175" spans="1:17" x14ac:dyDescent="0.25">
      <c r="A175" s="3" t="s">
        <v>69</v>
      </c>
      <c r="B175" s="3">
        <v>31012013</v>
      </c>
      <c r="C175" s="3">
        <v>1</v>
      </c>
      <c r="D175" s="3">
        <v>13</v>
      </c>
      <c r="E175" s="3">
        <v>1</v>
      </c>
      <c r="F175" s="3">
        <v>275000</v>
      </c>
      <c r="G175" s="3">
        <v>0</v>
      </c>
      <c r="H175" s="3">
        <v>0</v>
      </c>
      <c r="I175" s="3" t="s">
        <v>16</v>
      </c>
      <c r="J175" s="3" t="s">
        <v>2</v>
      </c>
      <c r="K175" s="3" t="s">
        <v>3</v>
      </c>
      <c r="L175" s="3" t="s">
        <v>4</v>
      </c>
      <c r="M175" s="3" t="s">
        <v>5</v>
      </c>
      <c r="N175" s="3" t="s">
        <v>6</v>
      </c>
      <c r="O175" s="3" t="s">
        <v>6</v>
      </c>
      <c r="P175" s="3" t="s">
        <v>6</v>
      </c>
      <c r="Q175" s="3">
        <v>0</v>
      </c>
    </row>
    <row r="176" spans="1:17" x14ac:dyDescent="0.25">
      <c r="A176" s="3" t="s">
        <v>69</v>
      </c>
      <c r="B176" s="3">
        <v>31012013</v>
      </c>
      <c r="C176" s="3">
        <v>1</v>
      </c>
      <c r="D176" s="3">
        <v>14</v>
      </c>
      <c r="E176" s="3">
        <v>1</v>
      </c>
      <c r="F176" s="3">
        <v>275500</v>
      </c>
      <c r="G176" s="3">
        <v>0</v>
      </c>
      <c r="H176" s="3">
        <v>0</v>
      </c>
      <c r="I176" s="3" t="s">
        <v>17</v>
      </c>
      <c r="J176" s="3" t="s">
        <v>2</v>
      </c>
      <c r="K176" s="3" t="s">
        <v>3</v>
      </c>
      <c r="L176" s="3" t="s">
        <v>4</v>
      </c>
      <c r="M176" s="3" t="s">
        <v>5</v>
      </c>
      <c r="N176" s="3" t="s">
        <v>6</v>
      </c>
      <c r="O176" s="3" t="s">
        <v>6</v>
      </c>
      <c r="P176" s="3" t="s">
        <v>6</v>
      </c>
      <c r="Q176" s="3">
        <v>0</v>
      </c>
    </row>
    <row r="177" spans="1:17" x14ac:dyDescent="0.25">
      <c r="A177" s="3" t="s">
        <v>69</v>
      </c>
      <c r="B177" s="3">
        <v>31012013</v>
      </c>
      <c r="C177" s="3">
        <v>1</v>
      </c>
      <c r="D177" s="3">
        <v>15</v>
      </c>
      <c r="E177" s="3">
        <v>1</v>
      </c>
      <c r="F177" s="3">
        <v>275501</v>
      </c>
      <c r="G177" s="3">
        <v>0</v>
      </c>
      <c r="H177" s="3">
        <v>0</v>
      </c>
      <c r="I177" s="3" t="s">
        <v>18</v>
      </c>
      <c r="J177" s="3" t="s">
        <v>2</v>
      </c>
      <c r="K177" s="3" t="s">
        <v>3</v>
      </c>
      <c r="L177" s="3" t="s">
        <v>4</v>
      </c>
      <c r="M177" s="3" t="s">
        <v>5</v>
      </c>
      <c r="N177" s="3" t="s">
        <v>6</v>
      </c>
      <c r="O177" s="3" t="s">
        <v>6</v>
      </c>
      <c r="P177" s="3" t="s">
        <v>6</v>
      </c>
      <c r="Q177" s="3">
        <v>0</v>
      </c>
    </row>
    <row r="178" spans="1:17" x14ac:dyDescent="0.25">
      <c r="A178" s="3" t="s">
        <v>69</v>
      </c>
      <c r="B178" s="3">
        <v>31012013</v>
      </c>
      <c r="C178" s="3">
        <v>1</v>
      </c>
      <c r="D178" s="3">
        <v>16</v>
      </c>
      <c r="E178" s="3">
        <v>1</v>
      </c>
      <c r="F178" s="3">
        <v>275502</v>
      </c>
      <c r="G178" s="3">
        <v>0</v>
      </c>
      <c r="H178" s="3">
        <v>0</v>
      </c>
      <c r="I178" s="3" t="s">
        <v>19</v>
      </c>
      <c r="J178" s="3" t="s">
        <v>2</v>
      </c>
      <c r="K178" s="3" t="s">
        <v>3</v>
      </c>
      <c r="L178" s="3" t="s">
        <v>4</v>
      </c>
      <c r="M178" s="3" t="s">
        <v>5</v>
      </c>
      <c r="N178" s="3" t="s">
        <v>6</v>
      </c>
      <c r="O178" s="3" t="s">
        <v>6</v>
      </c>
      <c r="P178" s="3" t="s">
        <v>6</v>
      </c>
      <c r="Q178" s="3">
        <v>0</v>
      </c>
    </row>
    <row r="179" spans="1:17" x14ac:dyDescent="0.25">
      <c r="A179" s="3" t="s">
        <v>69</v>
      </c>
      <c r="B179" s="3">
        <v>31012013</v>
      </c>
      <c r="C179" s="3">
        <v>1</v>
      </c>
      <c r="D179" s="3">
        <v>17</v>
      </c>
      <c r="E179" s="3">
        <v>1</v>
      </c>
      <c r="F179" s="3">
        <v>280500</v>
      </c>
      <c r="G179" s="3">
        <v>0</v>
      </c>
      <c r="H179" s="3">
        <v>0</v>
      </c>
      <c r="I179" s="3" t="s">
        <v>20</v>
      </c>
      <c r="J179" s="3" t="s">
        <v>2</v>
      </c>
      <c r="K179" s="3" t="s">
        <v>3</v>
      </c>
      <c r="L179" s="3" t="s">
        <v>4</v>
      </c>
      <c r="M179" s="3" t="s">
        <v>5</v>
      </c>
      <c r="N179" s="3" t="s">
        <v>6</v>
      </c>
      <c r="O179" s="3" t="s">
        <v>6</v>
      </c>
      <c r="P179" s="3" t="s">
        <v>6</v>
      </c>
      <c r="Q179" s="3">
        <v>0</v>
      </c>
    </row>
    <row r="180" spans="1:17" x14ac:dyDescent="0.25">
      <c r="A180" s="3" t="s">
        <v>69</v>
      </c>
      <c r="B180" s="3">
        <v>31012013</v>
      </c>
      <c r="C180" s="3">
        <v>1</v>
      </c>
      <c r="D180" s="3">
        <v>18</v>
      </c>
      <c r="E180" s="3">
        <v>1</v>
      </c>
      <c r="F180" s="3">
        <v>281810</v>
      </c>
      <c r="G180" s="3">
        <v>0</v>
      </c>
      <c r="H180" s="3">
        <v>0</v>
      </c>
      <c r="I180" s="3" t="s">
        <v>21</v>
      </c>
      <c r="J180" s="3" t="s">
        <v>2</v>
      </c>
      <c r="K180" s="3" t="s">
        <v>3</v>
      </c>
      <c r="L180" s="3" t="s">
        <v>4</v>
      </c>
      <c r="M180" s="3" t="s">
        <v>5</v>
      </c>
      <c r="N180" s="3" t="s">
        <v>6</v>
      </c>
      <c r="O180" s="3" t="s">
        <v>6</v>
      </c>
      <c r="P180" s="3" t="s">
        <v>6</v>
      </c>
      <c r="Q180" s="3">
        <v>0</v>
      </c>
    </row>
    <row r="181" spans="1:17" x14ac:dyDescent="0.25">
      <c r="A181" s="3" t="s">
        <v>69</v>
      </c>
      <c r="B181" s="3">
        <v>31012013</v>
      </c>
      <c r="C181" s="3">
        <v>1</v>
      </c>
      <c r="D181" s="3">
        <v>19</v>
      </c>
      <c r="E181" s="3">
        <v>1</v>
      </c>
      <c r="F181" s="3">
        <v>281820</v>
      </c>
      <c r="G181" s="3">
        <v>0</v>
      </c>
      <c r="H181" s="3">
        <v>0</v>
      </c>
      <c r="I181" s="3" t="s">
        <v>22</v>
      </c>
      <c r="J181" s="3" t="s">
        <v>2</v>
      </c>
      <c r="K181" s="3" t="s">
        <v>3</v>
      </c>
      <c r="L181" s="3" t="s">
        <v>4</v>
      </c>
      <c r="M181" s="3" t="s">
        <v>5</v>
      </c>
      <c r="N181" s="3" t="s">
        <v>6</v>
      </c>
      <c r="O181" s="3" t="s">
        <v>6</v>
      </c>
      <c r="P181" s="3" t="s">
        <v>6</v>
      </c>
      <c r="Q181" s="3">
        <v>0</v>
      </c>
    </row>
    <row r="182" spans="1:17" x14ac:dyDescent="0.25">
      <c r="A182" s="3" t="s">
        <v>69</v>
      </c>
      <c r="B182" s="3">
        <v>31012013</v>
      </c>
      <c r="C182" s="3">
        <v>1</v>
      </c>
      <c r="D182" s="3">
        <v>20</v>
      </c>
      <c r="E182" s="3">
        <v>1</v>
      </c>
      <c r="F182" s="3">
        <v>281830</v>
      </c>
      <c r="G182" s="3">
        <v>0</v>
      </c>
      <c r="H182" s="3">
        <v>0</v>
      </c>
      <c r="I182" s="3" t="s">
        <v>23</v>
      </c>
      <c r="J182" s="3" t="s">
        <v>2</v>
      </c>
      <c r="K182" s="3" t="s">
        <v>3</v>
      </c>
      <c r="L182" s="3" t="s">
        <v>4</v>
      </c>
      <c r="M182" s="3" t="s">
        <v>5</v>
      </c>
      <c r="N182" s="3" t="s">
        <v>6</v>
      </c>
      <c r="O182" s="3" t="s">
        <v>6</v>
      </c>
      <c r="P182" s="3" t="s">
        <v>6</v>
      </c>
      <c r="Q182" s="3">
        <v>0</v>
      </c>
    </row>
    <row r="183" spans="1:17" x14ac:dyDescent="0.25">
      <c r="A183" s="3" t="s">
        <v>69</v>
      </c>
      <c r="B183" s="3">
        <v>31012013</v>
      </c>
      <c r="C183" s="3">
        <v>1</v>
      </c>
      <c r="D183" s="3">
        <v>21</v>
      </c>
      <c r="E183" s="3">
        <v>1</v>
      </c>
      <c r="F183" s="3">
        <v>281840</v>
      </c>
      <c r="G183" s="3">
        <v>0</v>
      </c>
      <c r="H183" s="3">
        <v>0</v>
      </c>
      <c r="I183" s="3" t="s">
        <v>24</v>
      </c>
      <c r="J183" s="3" t="s">
        <v>2</v>
      </c>
      <c r="K183" s="3" t="s">
        <v>3</v>
      </c>
      <c r="L183" s="3" t="s">
        <v>4</v>
      </c>
      <c r="M183" s="3" t="s">
        <v>5</v>
      </c>
      <c r="N183" s="3" t="s">
        <v>6</v>
      </c>
      <c r="O183" s="3" t="s">
        <v>6</v>
      </c>
      <c r="P183" s="3" t="s">
        <v>6</v>
      </c>
      <c r="Q183" s="3">
        <v>0</v>
      </c>
    </row>
    <row r="184" spans="1:17" x14ac:dyDescent="0.25">
      <c r="A184" s="4" t="s">
        <v>69</v>
      </c>
      <c r="B184" s="4">
        <v>31012013</v>
      </c>
      <c r="C184" s="4">
        <v>1</v>
      </c>
      <c r="D184" s="4">
        <v>22</v>
      </c>
      <c r="E184" s="4">
        <v>1</v>
      </c>
      <c r="F184" s="4">
        <v>421001</v>
      </c>
      <c r="G184" s="4">
        <v>0</v>
      </c>
      <c r="H184" s="4">
        <v>0</v>
      </c>
      <c r="I184" s="4" t="s">
        <v>80</v>
      </c>
      <c r="J184" s="4" t="s">
        <v>2</v>
      </c>
      <c r="K184" s="4" t="s">
        <v>3</v>
      </c>
      <c r="L184" s="4" t="s">
        <v>4</v>
      </c>
      <c r="M184" s="4" t="s">
        <v>5</v>
      </c>
      <c r="N184" s="4" t="s">
        <v>6</v>
      </c>
      <c r="O184" s="4" t="s">
        <v>6</v>
      </c>
      <c r="P184" s="4" t="s">
        <v>6</v>
      </c>
      <c r="Q184" s="4">
        <v>0</v>
      </c>
    </row>
    <row r="185" spans="1:17" x14ac:dyDescent="0.25">
      <c r="A185" s="4" t="s">
        <v>69</v>
      </c>
      <c r="B185" s="4">
        <v>31012013</v>
      </c>
      <c r="C185" s="4">
        <v>1</v>
      </c>
      <c r="D185" s="4">
        <v>23</v>
      </c>
      <c r="E185" s="4">
        <v>1</v>
      </c>
      <c r="F185" s="4">
        <v>421002</v>
      </c>
      <c r="G185" s="4">
        <v>0</v>
      </c>
      <c r="H185" s="4">
        <v>0</v>
      </c>
      <c r="I185" s="4" t="s">
        <v>81</v>
      </c>
      <c r="J185" s="4" t="s">
        <v>2</v>
      </c>
      <c r="K185" s="4" t="s">
        <v>3</v>
      </c>
      <c r="L185" s="4" t="s">
        <v>4</v>
      </c>
      <c r="M185" s="4" t="s">
        <v>5</v>
      </c>
      <c r="N185" s="4" t="s">
        <v>6</v>
      </c>
      <c r="O185" s="4" t="s">
        <v>6</v>
      </c>
      <c r="P185" s="4" t="s">
        <v>6</v>
      </c>
      <c r="Q185" s="4">
        <v>0</v>
      </c>
    </row>
    <row r="186" spans="1:17" x14ac:dyDescent="0.25">
      <c r="A186" s="4" t="s">
        <v>69</v>
      </c>
      <c r="B186" s="4">
        <v>31012013</v>
      </c>
      <c r="C186" s="4">
        <v>1</v>
      </c>
      <c r="D186" s="4">
        <v>24</v>
      </c>
      <c r="E186" s="4">
        <v>1</v>
      </c>
      <c r="F186" s="4">
        <v>421003</v>
      </c>
      <c r="G186" s="4">
        <v>0</v>
      </c>
      <c r="H186" s="4">
        <v>0</v>
      </c>
      <c r="I186" s="4" t="s">
        <v>82</v>
      </c>
      <c r="J186" s="4" t="s">
        <v>2</v>
      </c>
      <c r="K186" s="4" t="s">
        <v>3</v>
      </c>
      <c r="L186" s="4" t="s">
        <v>4</v>
      </c>
      <c r="M186" s="4" t="s">
        <v>5</v>
      </c>
      <c r="N186" s="4" t="s">
        <v>6</v>
      </c>
      <c r="O186" s="4" t="s">
        <v>6</v>
      </c>
      <c r="P186" s="4" t="s">
        <v>6</v>
      </c>
      <c r="Q186" s="4">
        <v>0</v>
      </c>
    </row>
    <row r="187" spans="1:17" x14ac:dyDescent="0.25">
      <c r="A187" s="4" t="s">
        <v>69</v>
      </c>
      <c r="B187" s="4">
        <v>31012013</v>
      </c>
      <c r="C187" s="4">
        <v>1</v>
      </c>
      <c r="D187" s="4">
        <v>25</v>
      </c>
      <c r="E187" s="4">
        <v>1</v>
      </c>
      <c r="F187" s="4">
        <v>421004</v>
      </c>
      <c r="G187" s="4">
        <v>0</v>
      </c>
      <c r="H187" s="4">
        <v>0</v>
      </c>
      <c r="I187" s="4" t="s">
        <v>83</v>
      </c>
      <c r="J187" s="4" t="s">
        <v>2</v>
      </c>
      <c r="K187" s="4" t="s">
        <v>3</v>
      </c>
      <c r="L187" s="4" t="s">
        <v>4</v>
      </c>
      <c r="M187" s="4" t="s">
        <v>5</v>
      </c>
      <c r="N187" s="4" t="s">
        <v>6</v>
      </c>
      <c r="O187" s="4" t="s">
        <v>6</v>
      </c>
      <c r="P187" s="4" t="s">
        <v>6</v>
      </c>
      <c r="Q187" s="4">
        <v>0</v>
      </c>
    </row>
    <row r="188" spans="1:17" x14ac:dyDescent="0.25">
      <c r="A188" s="4" t="s">
        <v>69</v>
      </c>
      <c r="B188" s="4">
        <v>31012013</v>
      </c>
      <c r="C188" s="4">
        <v>1</v>
      </c>
      <c r="D188" s="4">
        <v>26</v>
      </c>
      <c r="E188" s="4">
        <v>1</v>
      </c>
      <c r="F188" s="4">
        <v>421005</v>
      </c>
      <c r="G188" s="4">
        <v>0</v>
      </c>
      <c r="H188" s="4">
        <v>0</v>
      </c>
      <c r="I188" s="4" t="s">
        <v>84</v>
      </c>
      <c r="J188" s="4" t="s">
        <v>2</v>
      </c>
      <c r="K188" s="4" t="s">
        <v>3</v>
      </c>
      <c r="L188" s="4" t="s">
        <v>4</v>
      </c>
      <c r="M188" s="4" t="s">
        <v>5</v>
      </c>
      <c r="N188" s="4" t="s">
        <v>6</v>
      </c>
      <c r="O188" s="4" t="s">
        <v>6</v>
      </c>
      <c r="P188" s="4" t="s">
        <v>6</v>
      </c>
      <c r="Q188" s="4">
        <v>0</v>
      </c>
    </row>
    <row r="189" spans="1:17" x14ac:dyDescent="0.25">
      <c r="A189" s="4" t="s">
        <v>69</v>
      </c>
      <c r="B189" s="4">
        <v>31012013</v>
      </c>
      <c r="C189" s="4">
        <v>1</v>
      </c>
      <c r="D189" s="4">
        <v>27</v>
      </c>
      <c r="E189" s="4">
        <v>1</v>
      </c>
      <c r="F189" s="4">
        <v>421021</v>
      </c>
      <c r="G189" s="4">
        <v>0</v>
      </c>
      <c r="H189" s="4">
        <v>0</v>
      </c>
      <c r="I189" s="4" t="s">
        <v>85</v>
      </c>
      <c r="J189" s="4" t="s">
        <v>2</v>
      </c>
      <c r="K189" s="4" t="s">
        <v>3</v>
      </c>
      <c r="L189" s="4" t="s">
        <v>4</v>
      </c>
      <c r="M189" s="4" t="s">
        <v>5</v>
      </c>
      <c r="N189" s="4" t="s">
        <v>6</v>
      </c>
      <c r="O189" s="4" t="s">
        <v>6</v>
      </c>
      <c r="P189" s="4" t="s">
        <v>6</v>
      </c>
      <c r="Q189" s="4">
        <v>0</v>
      </c>
    </row>
    <row r="190" spans="1:17" x14ac:dyDescent="0.25">
      <c r="A190" s="4" t="s">
        <v>69</v>
      </c>
      <c r="B190" s="4">
        <v>31012013</v>
      </c>
      <c r="C190" s="4">
        <v>1</v>
      </c>
      <c r="D190" s="4">
        <v>28</v>
      </c>
      <c r="E190" s="4">
        <v>1</v>
      </c>
      <c r="F190" s="4">
        <v>421022</v>
      </c>
      <c r="G190" s="4">
        <v>0</v>
      </c>
      <c r="H190" s="4">
        <v>0</v>
      </c>
      <c r="I190" s="4" t="s">
        <v>86</v>
      </c>
      <c r="J190" s="4" t="s">
        <v>2</v>
      </c>
      <c r="K190" s="4" t="s">
        <v>3</v>
      </c>
      <c r="L190" s="4" t="s">
        <v>4</v>
      </c>
      <c r="M190" s="4" t="s">
        <v>5</v>
      </c>
      <c r="N190" s="4" t="s">
        <v>6</v>
      </c>
      <c r="O190" s="4" t="s">
        <v>6</v>
      </c>
      <c r="P190" s="4" t="s">
        <v>6</v>
      </c>
      <c r="Q190" s="4">
        <v>0</v>
      </c>
    </row>
    <row r="191" spans="1:17" x14ac:dyDescent="0.25">
      <c r="A191" s="4" t="s">
        <v>69</v>
      </c>
      <c r="B191" s="4">
        <v>31012013</v>
      </c>
      <c r="C191" s="4">
        <v>1</v>
      </c>
      <c r="D191" s="4">
        <v>29</v>
      </c>
      <c r="E191" s="4">
        <v>1</v>
      </c>
      <c r="F191" s="4">
        <v>421023</v>
      </c>
      <c r="G191" s="4">
        <v>0</v>
      </c>
      <c r="H191" s="4">
        <v>0</v>
      </c>
      <c r="I191" s="4" t="s">
        <v>87</v>
      </c>
      <c r="J191" s="4" t="s">
        <v>2</v>
      </c>
      <c r="K191" s="4" t="s">
        <v>3</v>
      </c>
      <c r="L191" s="4" t="s">
        <v>4</v>
      </c>
      <c r="M191" s="4" t="s">
        <v>5</v>
      </c>
      <c r="N191" s="4" t="s">
        <v>6</v>
      </c>
      <c r="O191" s="4" t="s">
        <v>6</v>
      </c>
      <c r="P191" s="4" t="s">
        <v>6</v>
      </c>
      <c r="Q191" s="4">
        <v>0</v>
      </c>
    </row>
    <row r="192" spans="1:17" x14ac:dyDescent="0.25">
      <c r="A192" s="4" t="s">
        <v>69</v>
      </c>
      <c r="B192" s="4">
        <v>31012013</v>
      </c>
      <c r="C192" s="4">
        <v>1</v>
      </c>
      <c r="D192" s="4">
        <v>30</v>
      </c>
      <c r="E192" s="4">
        <v>1</v>
      </c>
      <c r="F192" s="4">
        <v>421024</v>
      </c>
      <c r="G192" s="4">
        <v>0</v>
      </c>
      <c r="H192" s="4">
        <v>0</v>
      </c>
      <c r="I192" s="4" t="s">
        <v>88</v>
      </c>
      <c r="J192" s="4" t="s">
        <v>2</v>
      </c>
      <c r="K192" s="4" t="s">
        <v>3</v>
      </c>
      <c r="L192" s="4" t="s">
        <v>4</v>
      </c>
      <c r="M192" s="4" t="s">
        <v>5</v>
      </c>
      <c r="N192" s="4" t="s">
        <v>6</v>
      </c>
      <c r="O192" s="4" t="s">
        <v>6</v>
      </c>
      <c r="P192" s="4" t="s">
        <v>6</v>
      </c>
      <c r="Q192" s="4">
        <v>0</v>
      </c>
    </row>
    <row r="193" spans="1:17" x14ac:dyDescent="0.25">
      <c r="A193" s="4" t="s">
        <v>69</v>
      </c>
      <c r="B193" s="4">
        <v>31012013</v>
      </c>
      <c r="C193" s="4">
        <v>1</v>
      </c>
      <c r="D193" s="4">
        <v>31</v>
      </c>
      <c r="E193" s="4">
        <v>1</v>
      </c>
      <c r="F193" s="4">
        <v>421025</v>
      </c>
      <c r="G193" s="4">
        <v>0</v>
      </c>
      <c r="H193" s="4">
        <v>0</v>
      </c>
      <c r="I193" s="4" t="s">
        <v>89</v>
      </c>
      <c r="J193" s="4" t="s">
        <v>2</v>
      </c>
      <c r="K193" s="4" t="s">
        <v>3</v>
      </c>
      <c r="L193" s="4" t="s">
        <v>4</v>
      </c>
      <c r="M193" s="4" t="s">
        <v>5</v>
      </c>
      <c r="N193" s="4" t="s">
        <v>6</v>
      </c>
      <c r="O193" s="4" t="s">
        <v>6</v>
      </c>
      <c r="P193" s="4" t="s">
        <v>6</v>
      </c>
      <c r="Q193" s="4">
        <v>0</v>
      </c>
    </row>
    <row r="194" spans="1:17" x14ac:dyDescent="0.25">
      <c r="A194" s="4" t="s">
        <v>69</v>
      </c>
      <c r="B194" s="4">
        <v>31012013</v>
      </c>
      <c r="C194" s="4">
        <v>1</v>
      </c>
      <c r="D194" s="4">
        <v>33</v>
      </c>
      <c r="E194" s="4">
        <v>1</v>
      </c>
      <c r="F194" s="4">
        <v>431000</v>
      </c>
      <c r="G194" s="4">
        <v>0</v>
      </c>
      <c r="H194" s="4">
        <v>0</v>
      </c>
      <c r="I194" s="4" t="s">
        <v>25</v>
      </c>
      <c r="J194" s="4" t="s">
        <v>2</v>
      </c>
      <c r="K194" s="4" t="s">
        <v>3</v>
      </c>
      <c r="L194" s="4" t="s">
        <v>4</v>
      </c>
      <c r="M194" s="4" t="s">
        <v>5</v>
      </c>
      <c r="N194" s="4" t="s">
        <v>6</v>
      </c>
      <c r="O194" s="4" t="s">
        <v>6</v>
      </c>
      <c r="P194" s="4" t="s">
        <v>6</v>
      </c>
      <c r="Q194" s="4">
        <v>0</v>
      </c>
    </row>
    <row r="195" spans="1:17" x14ac:dyDescent="0.25">
      <c r="A195" s="4" t="s">
        <v>69</v>
      </c>
      <c r="B195" s="4">
        <v>31012013</v>
      </c>
      <c r="C195" s="4">
        <v>1</v>
      </c>
      <c r="D195" s="4">
        <v>34</v>
      </c>
      <c r="E195" s="4">
        <v>1</v>
      </c>
      <c r="F195" s="4">
        <v>431001</v>
      </c>
      <c r="G195" s="4">
        <v>0</v>
      </c>
      <c r="H195" s="4">
        <v>0</v>
      </c>
      <c r="I195" s="4" t="s">
        <v>26</v>
      </c>
      <c r="J195" s="4" t="s">
        <v>2</v>
      </c>
      <c r="K195" s="4" t="s">
        <v>3</v>
      </c>
      <c r="L195" s="4" t="s">
        <v>4</v>
      </c>
      <c r="M195" s="4" t="s">
        <v>5</v>
      </c>
      <c r="N195" s="4" t="s">
        <v>6</v>
      </c>
      <c r="O195" s="4" t="s">
        <v>6</v>
      </c>
      <c r="P195" s="4" t="s">
        <v>6</v>
      </c>
      <c r="Q195" s="4">
        <v>0</v>
      </c>
    </row>
    <row r="196" spans="1:17" x14ac:dyDescent="0.25">
      <c r="A196" s="4" t="s">
        <v>69</v>
      </c>
      <c r="B196" s="4">
        <v>31012013</v>
      </c>
      <c r="C196" s="4">
        <v>1</v>
      </c>
      <c r="D196" s="4">
        <v>35</v>
      </c>
      <c r="E196" s="4">
        <v>1</v>
      </c>
      <c r="F196" s="4">
        <v>437250</v>
      </c>
      <c r="G196" s="4">
        <v>0</v>
      </c>
      <c r="H196" s="4">
        <v>0</v>
      </c>
      <c r="I196" s="4" t="s">
        <v>27</v>
      </c>
      <c r="J196" s="4" t="s">
        <v>2</v>
      </c>
      <c r="K196" s="4" t="s">
        <v>3</v>
      </c>
      <c r="L196" s="4" t="s">
        <v>4</v>
      </c>
      <c r="M196" s="4" t="s">
        <v>5</v>
      </c>
      <c r="N196" s="4" t="s">
        <v>6</v>
      </c>
      <c r="O196" s="4" t="s">
        <v>6</v>
      </c>
      <c r="P196" s="4" t="s">
        <v>6</v>
      </c>
      <c r="Q196" s="4">
        <v>0</v>
      </c>
    </row>
    <row r="197" spans="1:17" x14ac:dyDescent="0.25">
      <c r="A197" s="4" t="s">
        <v>69</v>
      </c>
      <c r="B197" s="4">
        <v>31012013</v>
      </c>
      <c r="C197" s="4">
        <v>1</v>
      </c>
      <c r="D197" s="4">
        <v>36</v>
      </c>
      <c r="E197" s="4">
        <v>1</v>
      </c>
      <c r="F197" s="4">
        <v>437300</v>
      </c>
      <c r="G197" s="4">
        <v>0</v>
      </c>
      <c r="H197" s="4">
        <v>0</v>
      </c>
      <c r="I197" s="4" t="s">
        <v>28</v>
      </c>
      <c r="J197" s="4" t="s">
        <v>2</v>
      </c>
      <c r="K197" s="4" t="s">
        <v>3</v>
      </c>
      <c r="L197" s="4" t="s">
        <v>4</v>
      </c>
      <c r="M197" s="4" t="s">
        <v>5</v>
      </c>
      <c r="N197" s="4" t="s">
        <v>6</v>
      </c>
      <c r="O197" s="4" t="s">
        <v>6</v>
      </c>
      <c r="P197" s="4" t="s">
        <v>6</v>
      </c>
      <c r="Q197" s="4">
        <v>0</v>
      </c>
    </row>
    <row r="198" spans="1:17" x14ac:dyDescent="0.25">
      <c r="A198" s="4" t="s">
        <v>69</v>
      </c>
      <c r="B198" s="4">
        <v>31012013</v>
      </c>
      <c r="C198" s="4">
        <v>1</v>
      </c>
      <c r="D198" s="4">
        <v>37</v>
      </c>
      <c r="E198" s="4">
        <v>1</v>
      </c>
      <c r="F198" s="4">
        <v>437450</v>
      </c>
      <c r="G198" s="4">
        <v>0</v>
      </c>
      <c r="H198" s="4">
        <v>0</v>
      </c>
      <c r="I198" s="4" t="s">
        <v>29</v>
      </c>
      <c r="J198" s="4" t="s">
        <v>2</v>
      </c>
      <c r="K198" s="4" t="s">
        <v>3</v>
      </c>
      <c r="L198" s="4" t="s">
        <v>4</v>
      </c>
      <c r="M198" s="4" t="s">
        <v>5</v>
      </c>
      <c r="N198" s="4" t="s">
        <v>6</v>
      </c>
      <c r="O198" s="4" t="s">
        <v>6</v>
      </c>
      <c r="P198" s="4" t="s">
        <v>6</v>
      </c>
      <c r="Q198" s="4">
        <v>0</v>
      </c>
    </row>
    <row r="199" spans="1:17" x14ac:dyDescent="0.25">
      <c r="A199" s="4" t="s">
        <v>69</v>
      </c>
      <c r="B199" s="4">
        <v>31012013</v>
      </c>
      <c r="C199" s="4">
        <v>1</v>
      </c>
      <c r="D199" s="4">
        <v>38</v>
      </c>
      <c r="E199" s="4">
        <v>1</v>
      </c>
      <c r="F199" s="4">
        <v>444100</v>
      </c>
      <c r="G199" s="4">
        <v>0</v>
      </c>
      <c r="H199" s="4">
        <v>0</v>
      </c>
      <c r="I199" s="4" t="s">
        <v>30</v>
      </c>
      <c r="J199" s="4" t="s">
        <v>2</v>
      </c>
      <c r="K199" s="4" t="s">
        <v>3</v>
      </c>
      <c r="L199" s="4" t="s">
        <v>4</v>
      </c>
      <c r="M199" s="4" t="s">
        <v>5</v>
      </c>
      <c r="N199" s="4" t="s">
        <v>6</v>
      </c>
      <c r="O199" s="4" t="s">
        <v>6</v>
      </c>
      <c r="P199" s="4" t="s">
        <v>6</v>
      </c>
      <c r="Q199" s="4">
        <v>0</v>
      </c>
    </row>
    <row r="200" spans="1:17" x14ac:dyDescent="0.25">
      <c r="A200" s="4" t="s">
        <v>69</v>
      </c>
      <c r="B200" s="4">
        <v>31012013</v>
      </c>
      <c r="C200" s="4">
        <v>1</v>
      </c>
      <c r="D200" s="4">
        <v>39</v>
      </c>
      <c r="E200" s="4">
        <v>1</v>
      </c>
      <c r="F200" s="4">
        <v>445510</v>
      </c>
      <c r="G200" s="4">
        <v>0</v>
      </c>
      <c r="H200" s="4">
        <v>0</v>
      </c>
      <c r="I200" s="4" t="s">
        <v>31</v>
      </c>
      <c r="J200" s="4" t="s">
        <v>2</v>
      </c>
      <c r="K200" s="4" t="s">
        <v>3</v>
      </c>
      <c r="L200" s="4" t="s">
        <v>4</v>
      </c>
      <c r="M200" s="4" t="s">
        <v>5</v>
      </c>
      <c r="N200" s="4" t="s">
        <v>6</v>
      </c>
      <c r="O200" s="4" t="s">
        <v>6</v>
      </c>
      <c r="P200" s="4" t="s">
        <v>6</v>
      </c>
      <c r="Q200" s="4">
        <v>0</v>
      </c>
    </row>
    <row r="201" spans="1:17" x14ac:dyDescent="0.25">
      <c r="A201" s="4" t="s">
        <v>69</v>
      </c>
      <c r="B201" s="4">
        <v>31012013</v>
      </c>
      <c r="C201" s="4">
        <v>1</v>
      </c>
      <c r="D201" s="4">
        <v>40</v>
      </c>
      <c r="E201" s="4">
        <v>1</v>
      </c>
      <c r="F201" s="4">
        <v>445511</v>
      </c>
      <c r="G201" s="4">
        <v>0</v>
      </c>
      <c r="H201" s="4">
        <v>0</v>
      </c>
      <c r="I201" s="4" t="s">
        <v>32</v>
      </c>
      <c r="J201" s="4" t="s">
        <v>2</v>
      </c>
      <c r="K201" s="4" t="s">
        <v>3</v>
      </c>
      <c r="L201" s="4" t="s">
        <v>4</v>
      </c>
      <c r="M201" s="4" t="s">
        <v>5</v>
      </c>
      <c r="N201" s="4" t="s">
        <v>6</v>
      </c>
      <c r="O201" s="4" t="s">
        <v>6</v>
      </c>
      <c r="P201" s="4" t="s">
        <v>6</v>
      </c>
      <c r="Q201" s="4">
        <v>0</v>
      </c>
    </row>
    <row r="202" spans="1:17" x14ac:dyDescent="0.25">
      <c r="A202" s="4" t="s">
        <v>69</v>
      </c>
      <c r="B202" s="4">
        <v>31012013</v>
      </c>
      <c r="C202" s="4">
        <v>1</v>
      </c>
      <c r="D202" s="4">
        <v>41</v>
      </c>
      <c r="E202" s="4">
        <v>1</v>
      </c>
      <c r="F202" s="4">
        <v>445620</v>
      </c>
      <c r="G202" s="4">
        <v>0</v>
      </c>
      <c r="H202" s="4">
        <v>0</v>
      </c>
      <c r="I202" s="4" t="s">
        <v>33</v>
      </c>
      <c r="J202" s="4" t="s">
        <v>2</v>
      </c>
      <c r="K202" s="4" t="s">
        <v>3</v>
      </c>
      <c r="L202" s="4" t="s">
        <v>4</v>
      </c>
      <c r="M202" s="4" t="s">
        <v>5</v>
      </c>
      <c r="N202" s="4" t="s">
        <v>6</v>
      </c>
      <c r="O202" s="4" t="s">
        <v>6</v>
      </c>
      <c r="P202" s="4" t="s">
        <v>6</v>
      </c>
      <c r="Q202" s="4">
        <v>0</v>
      </c>
    </row>
    <row r="203" spans="1:17" x14ac:dyDescent="0.25">
      <c r="A203" s="4" t="s">
        <v>69</v>
      </c>
      <c r="B203" s="4">
        <v>31012013</v>
      </c>
      <c r="C203" s="4">
        <v>1</v>
      </c>
      <c r="D203" s="4">
        <v>42</v>
      </c>
      <c r="E203" s="4">
        <v>1</v>
      </c>
      <c r="F203" s="4">
        <v>445666</v>
      </c>
      <c r="G203" s="4">
        <v>0</v>
      </c>
      <c r="H203" s="4">
        <v>0</v>
      </c>
      <c r="I203" s="4" t="s">
        <v>34</v>
      </c>
      <c r="J203" s="4" t="s">
        <v>2</v>
      </c>
      <c r="K203" s="4" t="s">
        <v>3</v>
      </c>
      <c r="L203" s="4" t="s">
        <v>4</v>
      </c>
      <c r="M203" s="4" t="s">
        <v>5</v>
      </c>
      <c r="N203" s="4" t="s">
        <v>6</v>
      </c>
      <c r="O203" s="4" t="s">
        <v>6</v>
      </c>
      <c r="P203" s="4" t="s">
        <v>6</v>
      </c>
      <c r="Q203" s="4">
        <v>0</v>
      </c>
    </row>
    <row r="204" spans="1:17" x14ac:dyDescent="0.25">
      <c r="A204" s="4" t="s">
        <v>69</v>
      </c>
      <c r="B204" s="4">
        <v>31012013</v>
      </c>
      <c r="C204" s="4">
        <v>1</v>
      </c>
      <c r="D204" s="4">
        <v>43</v>
      </c>
      <c r="E204" s="4">
        <v>1</v>
      </c>
      <c r="F204" s="4">
        <v>445716</v>
      </c>
      <c r="G204" s="4">
        <v>0</v>
      </c>
      <c r="H204" s="4">
        <v>0</v>
      </c>
      <c r="I204" s="4" t="s">
        <v>35</v>
      </c>
      <c r="J204" s="4" t="s">
        <v>2</v>
      </c>
      <c r="K204" s="4" t="s">
        <v>3</v>
      </c>
      <c r="L204" s="4" t="s">
        <v>4</v>
      </c>
      <c r="M204" s="4" t="s">
        <v>5</v>
      </c>
      <c r="N204" s="4" t="s">
        <v>6</v>
      </c>
      <c r="O204" s="4" t="s">
        <v>6</v>
      </c>
      <c r="P204" s="4" t="s">
        <v>6</v>
      </c>
      <c r="Q204" s="4">
        <v>0</v>
      </c>
    </row>
    <row r="205" spans="1:17" x14ac:dyDescent="0.25">
      <c r="A205" s="4" t="s">
        <v>69</v>
      </c>
      <c r="B205" s="4">
        <v>31012013</v>
      </c>
      <c r="C205" s="4">
        <v>1</v>
      </c>
      <c r="D205" s="4">
        <v>44</v>
      </c>
      <c r="E205" s="4">
        <v>1</v>
      </c>
      <c r="F205" s="4">
        <v>445860</v>
      </c>
      <c r="G205" s="4">
        <v>0</v>
      </c>
      <c r="H205" s="4">
        <v>0</v>
      </c>
      <c r="I205" s="4" t="s">
        <v>36</v>
      </c>
      <c r="J205" s="4" t="s">
        <v>2</v>
      </c>
      <c r="K205" s="4" t="s">
        <v>3</v>
      </c>
      <c r="L205" s="4" t="s">
        <v>4</v>
      </c>
      <c r="M205" s="4" t="s">
        <v>5</v>
      </c>
      <c r="N205" s="4" t="s">
        <v>6</v>
      </c>
      <c r="O205" s="4" t="s">
        <v>6</v>
      </c>
      <c r="P205" s="4" t="s">
        <v>6</v>
      </c>
      <c r="Q205" s="4">
        <v>0</v>
      </c>
    </row>
    <row r="206" spans="1:17" x14ac:dyDescent="0.25">
      <c r="A206" s="4" t="s">
        <v>69</v>
      </c>
      <c r="B206" s="4">
        <v>31012013</v>
      </c>
      <c r="C206" s="4">
        <v>1</v>
      </c>
      <c r="D206" s="4">
        <v>45</v>
      </c>
      <c r="E206" s="4">
        <v>1</v>
      </c>
      <c r="F206" s="4">
        <v>448611</v>
      </c>
      <c r="G206" s="4">
        <v>0</v>
      </c>
      <c r="H206" s="4">
        <v>0</v>
      </c>
      <c r="I206" s="4" t="s">
        <v>37</v>
      </c>
      <c r="J206" s="4" t="s">
        <v>2</v>
      </c>
      <c r="K206" s="4" t="s">
        <v>3</v>
      </c>
      <c r="L206" s="4" t="s">
        <v>4</v>
      </c>
      <c r="M206" s="4" t="s">
        <v>5</v>
      </c>
      <c r="N206" s="4" t="s">
        <v>6</v>
      </c>
      <c r="O206" s="4" t="s">
        <v>6</v>
      </c>
      <c r="P206" s="4" t="s">
        <v>6</v>
      </c>
      <c r="Q206" s="4">
        <v>0</v>
      </c>
    </row>
    <row r="207" spans="1:17" x14ac:dyDescent="0.25">
      <c r="A207" s="4" t="s">
        <v>69</v>
      </c>
      <c r="B207" s="4">
        <v>31012013</v>
      </c>
      <c r="C207" s="4">
        <v>1</v>
      </c>
      <c r="D207" s="4">
        <v>46</v>
      </c>
      <c r="E207" s="4">
        <v>1</v>
      </c>
      <c r="F207" s="4">
        <v>448633</v>
      </c>
      <c r="G207" s="4">
        <v>0</v>
      </c>
      <c r="H207" s="4">
        <v>0</v>
      </c>
      <c r="I207" s="4" t="s">
        <v>38</v>
      </c>
      <c r="J207" s="4" t="s">
        <v>2</v>
      </c>
      <c r="K207" s="4" t="s">
        <v>3</v>
      </c>
      <c r="L207" s="4" t="s">
        <v>4</v>
      </c>
      <c r="M207" s="4" t="s">
        <v>5</v>
      </c>
      <c r="N207" s="4" t="s">
        <v>6</v>
      </c>
      <c r="O207" s="4" t="s">
        <v>6</v>
      </c>
      <c r="P207" s="4" t="s">
        <v>6</v>
      </c>
      <c r="Q207" s="4">
        <v>0</v>
      </c>
    </row>
    <row r="208" spans="1:17" x14ac:dyDescent="0.25">
      <c r="A208" s="4" t="s">
        <v>69</v>
      </c>
      <c r="B208" s="4">
        <v>31012013</v>
      </c>
      <c r="C208" s="4">
        <v>1</v>
      </c>
      <c r="D208" s="4">
        <v>47</v>
      </c>
      <c r="E208" s="4">
        <v>1</v>
      </c>
      <c r="F208" s="4">
        <v>448700</v>
      </c>
      <c r="G208" s="4">
        <v>0</v>
      </c>
      <c r="H208" s="4">
        <v>0</v>
      </c>
      <c r="I208" s="4" t="s">
        <v>39</v>
      </c>
      <c r="J208" s="4" t="s">
        <v>2</v>
      </c>
      <c r="K208" s="4" t="s">
        <v>3</v>
      </c>
      <c r="L208" s="4" t="s">
        <v>4</v>
      </c>
      <c r="M208" s="4" t="s">
        <v>5</v>
      </c>
      <c r="N208" s="4" t="s">
        <v>6</v>
      </c>
      <c r="O208" s="4" t="s">
        <v>6</v>
      </c>
      <c r="P208" s="4" t="s">
        <v>6</v>
      </c>
      <c r="Q208" s="4">
        <v>0</v>
      </c>
    </row>
    <row r="209" spans="1:17" x14ac:dyDescent="0.25">
      <c r="A209" s="4" t="s">
        <v>69</v>
      </c>
      <c r="B209" s="4">
        <v>31012013</v>
      </c>
      <c r="C209" s="4">
        <v>1</v>
      </c>
      <c r="D209" s="4">
        <v>48</v>
      </c>
      <c r="E209" s="4">
        <v>1</v>
      </c>
      <c r="F209" s="4">
        <v>455120</v>
      </c>
      <c r="G209" s="4">
        <v>0</v>
      </c>
      <c r="H209" s="4">
        <v>0</v>
      </c>
      <c r="I209" s="4" t="s">
        <v>90</v>
      </c>
      <c r="J209" s="4" t="s">
        <v>2</v>
      </c>
      <c r="K209" s="4" t="s">
        <v>3</v>
      </c>
      <c r="L209" s="4" t="s">
        <v>4</v>
      </c>
      <c r="M209" s="4" t="s">
        <v>5</v>
      </c>
      <c r="N209" s="4" t="s">
        <v>6</v>
      </c>
      <c r="O209" s="4" t="s">
        <v>6</v>
      </c>
      <c r="P209" s="4" t="s">
        <v>6</v>
      </c>
      <c r="Q209" s="4">
        <v>0</v>
      </c>
    </row>
    <row r="210" spans="1:17" x14ac:dyDescent="0.25">
      <c r="A210" s="4" t="s">
        <v>69</v>
      </c>
      <c r="B210" s="4">
        <v>31012013</v>
      </c>
      <c r="C210" s="4">
        <v>1</v>
      </c>
      <c r="D210" s="4">
        <v>49</v>
      </c>
      <c r="E210" s="4">
        <v>1</v>
      </c>
      <c r="F210" s="4">
        <v>467100</v>
      </c>
      <c r="G210" s="4">
        <v>0</v>
      </c>
      <c r="H210" s="4">
        <v>0</v>
      </c>
      <c r="I210" s="4" t="s">
        <v>91</v>
      </c>
      <c r="J210" s="4" t="s">
        <v>2</v>
      </c>
      <c r="K210" s="4" t="s">
        <v>3</v>
      </c>
      <c r="L210" s="4" t="s">
        <v>4</v>
      </c>
      <c r="M210" s="4" t="s">
        <v>5</v>
      </c>
      <c r="N210" s="4" t="s">
        <v>6</v>
      </c>
      <c r="O210" s="4" t="s">
        <v>6</v>
      </c>
      <c r="P210" s="4" t="s">
        <v>6</v>
      </c>
      <c r="Q210" s="4">
        <v>0</v>
      </c>
    </row>
    <row r="211" spans="1:17" x14ac:dyDescent="0.25">
      <c r="A211" s="4" t="s">
        <v>69</v>
      </c>
      <c r="B211" s="4">
        <v>31012013</v>
      </c>
      <c r="C211" s="4">
        <v>1</v>
      </c>
      <c r="D211" s="4">
        <v>50</v>
      </c>
      <c r="E211" s="4">
        <v>1</v>
      </c>
      <c r="F211" s="4">
        <v>467200</v>
      </c>
      <c r="G211" s="4">
        <v>0</v>
      </c>
      <c r="H211" s="4">
        <v>0</v>
      </c>
      <c r="I211" s="4" t="s">
        <v>94</v>
      </c>
      <c r="J211" s="4" t="s">
        <v>2</v>
      </c>
      <c r="K211" s="4" t="s">
        <v>3</v>
      </c>
      <c r="L211" s="4" t="s">
        <v>4</v>
      </c>
      <c r="M211" s="4" t="s">
        <v>5</v>
      </c>
      <c r="N211" s="4" t="s">
        <v>6</v>
      </c>
      <c r="O211" s="4" t="s">
        <v>6</v>
      </c>
      <c r="P211" s="4" t="s">
        <v>6</v>
      </c>
      <c r="Q211" s="4">
        <v>0</v>
      </c>
    </row>
    <row r="212" spans="1:17" x14ac:dyDescent="0.25">
      <c r="A212" s="4" t="s">
        <v>69</v>
      </c>
      <c r="B212" s="4">
        <v>31012013</v>
      </c>
      <c r="C212" s="4">
        <v>2</v>
      </c>
      <c r="D212" s="4">
        <v>1</v>
      </c>
      <c r="E212" s="4">
        <v>1</v>
      </c>
      <c r="F212" s="4">
        <v>486000</v>
      </c>
      <c r="G212" s="4">
        <v>0</v>
      </c>
      <c r="H212" s="4">
        <v>0</v>
      </c>
      <c r="I212" s="4" t="s">
        <v>40</v>
      </c>
      <c r="J212" s="4" t="s">
        <v>2</v>
      </c>
      <c r="K212" s="4" t="s">
        <v>3</v>
      </c>
      <c r="L212" s="4" t="s">
        <v>4</v>
      </c>
      <c r="M212" s="4" t="s">
        <v>5</v>
      </c>
      <c r="N212" s="4" t="s">
        <v>6</v>
      </c>
      <c r="O212" s="4" t="s">
        <v>6</v>
      </c>
      <c r="P212" s="4" t="s">
        <v>6</v>
      </c>
      <c r="Q212" s="4">
        <v>0</v>
      </c>
    </row>
    <row r="213" spans="1:17" x14ac:dyDescent="0.25">
      <c r="A213" s="5" t="s">
        <v>69</v>
      </c>
      <c r="B213" s="5">
        <v>31012013</v>
      </c>
      <c r="C213" s="5">
        <v>2</v>
      </c>
      <c r="D213" s="5">
        <v>2</v>
      </c>
      <c r="E213" s="5">
        <v>1</v>
      </c>
      <c r="F213" s="5">
        <v>503000</v>
      </c>
      <c r="G213" s="5">
        <v>0</v>
      </c>
      <c r="H213" s="5">
        <v>0</v>
      </c>
      <c r="I213" s="5" t="s">
        <v>41</v>
      </c>
      <c r="J213" s="5" t="s">
        <v>2</v>
      </c>
      <c r="K213" s="5" t="s">
        <v>3</v>
      </c>
      <c r="L213" s="5" t="s">
        <v>4</v>
      </c>
      <c r="M213" s="5" t="s">
        <v>5</v>
      </c>
      <c r="N213" s="5" t="s">
        <v>6</v>
      </c>
      <c r="O213" s="5" t="s">
        <v>6</v>
      </c>
      <c r="P213" s="5" t="s">
        <v>6</v>
      </c>
      <c r="Q213" s="5">
        <v>0</v>
      </c>
    </row>
    <row r="214" spans="1:17" x14ac:dyDescent="0.25">
      <c r="A214" s="5" t="s">
        <v>69</v>
      </c>
      <c r="B214" s="5">
        <v>31012013</v>
      </c>
      <c r="C214" s="5">
        <v>2</v>
      </c>
      <c r="D214" s="5">
        <v>3</v>
      </c>
      <c r="E214" s="5">
        <v>1</v>
      </c>
      <c r="F214" s="5">
        <v>512000</v>
      </c>
      <c r="G214" s="5">
        <v>0</v>
      </c>
      <c r="H214" s="5">
        <v>0</v>
      </c>
      <c r="I214" s="5" t="s">
        <v>95</v>
      </c>
      <c r="J214" s="5" t="s">
        <v>2</v>
      </c>
      <c r="K214" s="5" t="s">
        <v>3</v>
      </c>
      <c r="L214" s="5" t="s">
        <v>4</v>
      </c>
      <c r="M214" s="5" t="s">
        <v>5</v>
      </c>
      <c r="N214" s="5" t="s">
        <v>6</v>
      </c>
      <c r="O214" s="5" t="s">
        <v>6</v>
      </c>
      <c r="P214" s="5" t="s">
        <v>6</v>
      </c>
      <c r="Q214" s="5">
        <v>0</v>
      </c>
    </row>
    <row r="215" spans="1:17" x14ac:dyDescent="0.25">
      <c r="A215" s="5" t="s">
        <v>69</v>
      </c>
      <c r="B215" s="5">
        <v>31012013</v>
      </c>
      <c r="C215" s="5">
        <v>2</v>
      </c>
      <c r="D215" s="5">
        <v>4</v>
      </c>
      <c r="E215" s="5">
        <v>1</v>
      </c>
      <c r="F215" s="5">
        <v>512100</v>
      </c>
      <c r="G215" s="5">
        <v>0</v>
      </c>
      <c r="H215" s="5">
        <v>0</v>
      </c>
      <c r="I215" s="5" t="s">
        <v>78</v>
      </c>
      <c r="J215" s="5" t="s">
        <v>2</v>
      </c>
      <c r="K215" s="5" t="s">
        <v>3</v>
      </c>
      <c r="L215" s="5" t="s">
        <v>4</v>
      </c>
      <c r="M215" s="5" t="s">
        <v>5</v>
      </c>
      <c r="N215" s="5" t="s">
        <v>6</v>
      </c>
      <c r="O215" s="5" t="s">
        <v>6</v>
      </c>
      <c r="P215" s="5" t="s">
        <v>6</v>
      </c>
      <c r="Q215" s="5">
        <v>0</v>
      </c>
    </row>
    <row r="216" spans="1:17" x14ac:dyDescent="0.25">
      <c r="A216" s="5" t="s">
        <v>69</v>
      </c>
      <c r="B216" s="5">
        <v>31012013</v>
      </c>
      <c r="C216" s="5">
        <v>2</v>
      </c>
      <c r="D216" s="5">
        <v>5</v>
      </c>
      <c r="E216" s="5">
        <v>1</v>
      </c>
      <c r="F216" s="5">
        <v>512400</v>
      </c>
      <c r="G216" s="5">
        <v>0</v>
      </c>
      <c r="H216" s="5">
        <v>0</v>
      </c>
      <c r="I216" s="5" t="s">
        <v>42</v>
      </c>
      <c r="J216" s="5" t="s">
        <v>2</v>
      </c>
      <c r="K216" s="5" t="s">
        <v>3</v>
      </c>
      <c r="L216" s="5" t="s">
        <v>4</v>
      </c>
      <c r="M216" s="5" t="s">
        <v>5</v>
      </c>
      <c r="N216" s="5" t="s">
        <v>6</v>
      </c>
      <c r="O216" s="5" t="s">
        <v>6</v>
      </c>
      <c r="P216" s="5" t="s">
        <v>6</v>
      </c>
      <c r="Q216" s="5">
        <v>0</v>
      </c>
    </row>
    <row r="217" spans="1:17" x14ac:dyDescent="0.25">
      <c r="A217" s="5" t="s">
        <v>69</v>
      </c>
      <c r="B217" s="5">
        <v>31012013</v>
      </c>
      <c r="C217" s="5">
        <v>2</v>
      </c>
      <c r="D217" s="5">
        <v>6</v>
      </c>
      <c r="E217" s="5">
        <v>1</v>
      </c>
      <c r="F217" s="5">
        <v>518700</v>
      </c>
      <c r="G217" s="5">
        <v>0</v>
      </c>
      <c r="H217" s="5">
        <v>0</v>
      </c>
      <c r="I217" s="5" t="s">
        <v>43</v>
      </c>
      <c r="J217" s="5" t="s">
        <v>2</v>
      </c>
      <c r="K217" s="5" t="s">
        <v>3</v>
      </c>
      <c r="L217" s="5" t="s">
        <v>4</v>
      </c>
      <c r="M217" s="5" t="s">
        <v>5</v>
      </c>
      <c r="N217" s="5" t="s">
        <v>6</v>
      </c>
      <c r="O217" s="5" t="s">
        <v>6</v>
      </c>
      <c r="P217" s="5" t="s">
        <v>6</v>
      </c>
      <c r="Q217" s="5">
        <v>0</v>
      </c>
    </row>
    <row r="218" spans="1:17" x14ac:dyDescent="0.25">
      <c r="A218" s="5" t="s">
        <v>69</v>
      </c>
      <c r="B218" s="5">
        <v>31012013</v>
      </c>
      <c r="C218" s="5">
        <v>2</v>
      </c>
      <c r="D218" s="5">
        <v>7</v>
      </c>
      <c r="E218" s="5">
        <v>1</v>
      </c>
      <c r="F218" s="5">
        <v>530000</v>
      </c>
      <c r="G218" s="5">
        <v>0</v>
      </c>
      <c r="H218" s="5">
        <v>0</v>
      </c>
      <c r="I218" s="5" t="s">
        <v>44</v>
      </c>
      <c r="J218" s="5" t="s">
        <v>2</v>
      </c>
      <c r="K218" s="5" t="s">
        <v>3</v>
      </c>
      <c r="L218" s="5" t="s">
        <v>4</v>
      </c>
      <c r="M218" s="5" t="s">
        <v>5</v>
      </c>
      <c r="N218" s="5" t="s">
        <v>6</v>
      </c>
      <c r="O218" s="5" t="s">
        <v>6</v>
      </c>
      <c r="P218" s="5" t="s">
        <v>6</v>
      </c>
      <c r="Q218" s="5">
        <v>0</v>
      </c>
    </row>
    <row r="219" spans="1:17" x14ac:dyDescent="0.25">
      <c r="A219" s="6" t="s">
        <v>69</v>
      </c>
      <c r="B219" s="6">
        <v>31012013</v>
      </c>
      <c r="C219" s="6">
        <v>2</v>
      </c>
      <c r="D219" s="6">
        <v>8</v>
      </c>
      <c r="E219" s="6">
        <v>1</v>
      </c>
      <c r="F219" s="6">
        <v>606148</v>
      </c>
      <c r="G219" s="6">
        <v>0</v>
      </c>
      <c r="H219" s="6">
        <v>0</v>
      </c>
      <c r="I219" s="6" t="s">
        <v>149</v>
      </c>
      <c r="J219" s="6" t="s">
        <v>2</v>
      </c>
      <c r="K219" s="6" t="s">
        <v>3</v>
      </c>
      <c r="L219" s="6" t="s">
        <v>4</v>
      </c>
      <c r="M219" s="6" t="s">
        <v>5</v>
      </c>
      <c r="N219" s="6" t="s">
        <v>6</v>
      </c>
      <c r="O219" s="6" t="s">
        <v>6</v>
      </c>
      <c r="P219" s="6" t="s">
        <v>6</v>
      </c>
      <c r="Q219" s="6">
        <v>0</v>
      </c>
    </row>
    <row r="220" spans="1:17" x14ac:dyDescent="0.25">
      <c r="A220" s="6" t="s">
        <v>69</v>
      </c>
      <c r="B220" s="6">
        <v>31012013</v>
      </c>
      <c r="C220" s="6">
        <v>2</v>
      </c>
      <c r="D220" s="6">
        <v>9</v>
      </c>
      <c r="E220" s="6">
        <v>1</v>
      </c>
      <c r="F220" s="6">
        <v>606163</v>
      </c>
      <c r="G220" s="6">
        <v>0</v>
      </c>
      <c r="H220" s="6">
        <v>0</v>
      </c>
      <c r="I220" s="6" t="s">
        <v>150</v>
      </c>
      <c r="J220" s="6" t="s">
        <v>2</v>
      </c>
      <c r="K220" s="6" t="s">
        <v>3</v>
      </c>
      <c r="L220" s="6" t="s">
        <v>4</v>
      </c>
      <c r="M220" s="6" t="s">
        <v>5</v>
      </c>
      <c r="N220" s="6" t="s">
        <v>6</v>
      </c>
      <c r="O220" s="6" t="s">
        <v>6</v>
      </c>
      <c r="P220" s="6" t="s">
        <v>6</v>
      </c>
      <c r="Q220" s="6">
        <v>0</v>
      </c>
    </row>
    <row r="221" spans="1:17" x14ac:dyDescent="0.25">
      <c r="A221" s="6" t="s">
        <v>69</v>
      </c>
      <c r="B221" s="6">
        <v>31012013</v>
      </c>
      <c r="C221" s="6">
        <v>2</v>
      </c>
      <c r="D221" s="6">
        <v>10</v>
      </c>
      <c r="E221" s="6">
        <v>1</v>
      </c>
      <c r="F221" s="6">
        <v>606167</v>
      </c>
      <c r="G221" s="6">
        <v>0</v>
      </c>
      <c r="H221" s="6">
        <v>0</v>
      </c>
      <c r="I221" s="6" t="s">
        <v>151</v>
      </c>
      <c r="J221" s="6" t="s">
        <v>2</v>
      </c>
      <c r="K221" s="6" t="s">
        <v>3</v>
      </c>
      <c r="L221" s="6" t="s">
        <v>4</v>
      </c>
      <c r="M221" s="6" t="s">
        <v>5</v>
      </c>
      <c r="N221" s="6" t="s">
        <v>6</v>
      </c>
      <c r="O221" s="6" t="s">
        <v>6</v>
      </c>
      <c r="P221" s="6" t="s">
        <v>6</v>
      </c>
      <c r="Q221" s="6">
        <v>0</v>
      </c>
    </row>
    <row r="222" spans="1:17" x14ac:dyDescent="0.25">
      <c r="A222" s="6" t="s">
        <v>69</v>
      </c>
      <c r="B222" s="6">
        <v>31012013</v>
      </c>
      <c r="C222" s="6">
        <v>2</v>
      </c>
      <c r="D222" s="6">
        <v>11</v>
      </c>
      <c r="E222" s="6">
        <v>1</v>
      </c>
      <c r="F222" s="6">
        <v>606171</v>
      </c>
      <c r="G222" s="6">
        <v>0</v>
      </c>
      <c r="H222" s="6">
        <v>0</v>
      </c>
      <c r="I222" s="6" t="s">
        <v>152</v>
      </c>
      <c r="J222" s="6" t="s">
        <v>2</v>
      </c>
      <c r="K222" s="6" t="s">
        <v>3</v>
      </c>
      <c r="L222" s="6" t="s">
        <v>4</v>
      </c>
      <c r="M222" s="6" t="s">
        <v>5</v>
      </c>
      <c r="N222" s="6" t="s">
        <v>6</v>
      </c>
      <c r="O222" s="6" t="s">
        <v>6</v>
      </c>
      <c r="P222" s="6" t="s">
        <v>6</v>
      </c>
      <c r="Q222" s="6">
        <v>0</v>
      </c>
    </row>
    <row r="223" spans="1:17" x14ac:dyDescent="0.25">
      <c r="A223" s="6" t="s">
        <v>69</v>
      </c>
      <c r="B223" s="6">
        <v>31012013</v>
      </c>
      <c r="C223" s="6">
        <v>2</v>
      </c>
      <c r="D223" s="6">
        <v>12</v>
      </c>
      <c r="E223" s="6">
        <v>1</v>
      </c>
      <c r="F223" s="6">
        <v>606172</v>
      </c>
      <c r="G223" s="6">
        <v>0</v>
      </c>
      <c r="H223" s="6">
        <v>0</v>
      </c>
      <c r="I223" s="6" t="s">
        <v>153</v>
      </c>
      <c r="J223" s="6" t="s">
        <v>2</v>
      </c>
      <c r="K223" s="6" t="s">
        <v>3</v>
      </c>
      <c r="L223" s="6" t="s">
        <v>4</v>
      </c>
      <c r="M223" s="6" t="s">
        <v>5</v>
      </c>
      <c r="N223" s="6" t="s">
        <v>6</v>
      </c>
      <c r="O223" s="6" t="s">
        <v>6</v>
      </c>
      <c r="P223" s="6" t="s">
        <v>6</v>
      </c>
      <c r="Q223" s="6">
        <v>0</v>
      </c>
    </row>
    <row r="224" spans="1:17" x14ac:dyDescent="0.25">
      <c r="A224" s="6" t="s">
        <v>69</v>
      </c>
      <c r="B224" s="6">
        <v>31012013</v>
      </c>
      <c r="C224" s="6">
        <v>2</v>
      </c>
      <c r="D224" s="6">
        <v>13</v>
      </c>
      <c r="E224" s="6">
        <v>1</v>
      </c>
      <c r="F224" s="6">
        <v>606178</v>
      </c>
      <c r="G224" s="6">
        <v>0</v>
      </c>
      <c r="H224" s="6">
        <v>0</v>
      </c>
      <c r="I224" s="6" t="s">
        <v>154</v>
      </c>
      <c r="J224" s="6" t="s">
        <v>2</v>
      </c>
      <c r="K224" s="6" t="s">
        <v>3</v>
      </c>
      <c r="L224" s="6" t="s">
        <v>4</v>
      </c>
      <c r="M224" s="6" t="s">
        <v>5</v>
      </c>
      <c r="N224" s="6" t="s">
        <v>6</v>
      </c>
      <c r="O224" s="6" t="s">
        <v>6</v>
      </c>
      <c r="P224" s="6" t="s">
        <v>6</v>
      </c>
      <c r="Q224" s="6">
        <v>0</v>
      </c>
    </row>
    <row r="225" spans="1:17" x14ac:dyDescent="0.25">
      <c r="A225" s="6" t="s">
        <v>69</v>
      </c>
      <c r="B225" s="6">
        <v>31012013</v>
      </c>
      <c r="C225" s="6">
        <v>2</v>
      </c>
      <c r="D225" s="6">
        <v>14</v>
      </c>
      <c r="E225" s="6">
        <v>1</v>
      </c>
      <c r="F225" s="6">
        <v>606179</v>
      </c>
      <c r="G225" s="6">
        <v>0</v>
      </c>
      <c r="H225" s="6">
        <v>0</v>
      </c>
      <c r="I225" s="6" t="s">
        <v>155</v>
      </c>
      <c r="J225" s="6" t="s">
        <v>2</v>
      </c>
      <c r="K225" s="6" t="s">
        <v>3</v>
      </c>
      <c r="L225" s="6" t="s">
        <v>4</v>
      </c>
      <c r="M225" s="6" t="s">
        <v>5</v>
      </c>
      <c r="N225" s="6" t="s">
        <v>6</v>
      </c>
      <c r="O225" s="6" t="s">
        <v>6</v>
      </c>
      <c r="P225" s="6" t="s">
        <v>6</v>
      </c>
      <c r="Q225" s="6">
        <v>0</v>
      </c>
    </row>
    <row r="226" spans="1:17" x14ac:dyDescent="0.25">
      <c r="A226" s="6" t="s">
        <v>69</v>
      </c>
      <c r="B226" s="6">
        <v>31012013</v>
      </c>
      <c r="C226" s="6">
        <v>2</v>
      </c>
      <c r="D226" s="6">
        <v>15</v>
      </c>
      <c r="E226" s="6">
        <v>1</v>
      </c>
      <c r="F226" s="6">
        <v>606180</v>
      </c>
      <c r="G226" s="6">
        <v>0</v>
      </c>
      <c r="H226" s="6">
        <v>0</v>
      </c>
      <c r="I226" s="6" t="s">
        <v>156</v>
      </c>
      <c r="J226" s="6" t="s">
        <v>2</v>
      </c>
      <c r="K226" s="6" t="s">
        <v>3</v>
      </c>
      <c r="L226" s="6" t="s">
        <v>4</v>
      </c>
      <c r="M226" s="6" t="s">
        <v>5</v>
      </c>
      <c r="N226" s="6" t="s">
        <v>6</v>
      </c>
      <c r="O226" s="6" t="s">
        <v>6</v>
      </c>
      <c r="P226" s="6" t="s">
        <v>6</v>
      </c>
      <c r="Q226" s="6">
        <v>0</v>
      </c>
    </row>
    <row r="227" spans="1:17" x14ac:dyDescent="0.25">
      <c r="A227" s="6" t="s">
        <v>69</v>
      </c>
      <c r="B227" s="6">
        <v>31012013</v>
      </c>
      <c r="C227" s="6">
        <v>2</v>
      </c>
      <c r="D227" s="6">
        <v>16</v>
      </c>
      <c r="E227" s="6">
        <v>1</v>
      </c>
      <c r="F227" s="6">
        <v>606181</v>
      </c>
      <c r="G227" s="6">
        <v>0</v>
      </c>
      <c r="H227" s="6">
        <v>0</v>
      </c>
      <c r="I227" s="6" t="s">
        <v>157</v>
      </c>
      <c r="J227" s="6" t="s">
        <v>2</v>
      </c>
      <c r="K227" s="6" t="s">
        <v>3</v>
      </c>
      <c r="L227" s="6" t="s">
        <v>4</v>
      </c>
      <c r="M227" s="6" t="s">
        <v>5</v>
      </c>
      <c r="N227" s="6" t="s">
        <v>6</v>
      </c>
      <c r="O227" s="6" t="s">
        <v>6</v>
      </c>
      <c r="P227" s="6" t="s">
        <v>6</v>
      </c>
      <c r="Q227" s="6">
        <v>0</v>
      </c>
    </row>
    <row r="228" spans="1:17" x14ac:dyDescent="0.25">
      <c r="A228" s="6" t="s">
        <v>69</v>
      </c>
      <c r="B228" s="6">
        <v>31012013</v>
      </c>
      <c r="C228" s="6">
        <v>2</v>
      </c>
      <c r="D228" s="6">
        <v>17</v>
      </c>
      <c r="E228" s="6">
        <v>1</v>
      </c>
      <c r="F228" s="6">
        <v>606182</v>
      </c>
      <c r="G228" s="6">
        <v>0</v>
      </c>
      <c r="H228" s="6">
        <v>0</v>
      </c>
      <c r="I228" s="6" t="s">
        <v>158</v>
      </c>
      <c r="J228" s="6" t="s">
        <v>2</v>
      </c>
      <c r="K228" s="6" t="s">
        <v>3</v>
      </c>
      <c r="L228" s="6" t="s">
        <v>4</v>
      </c>
      <c r="M228" s="6" t="s">
        <v>5</v>
      </c>
      <c r="N228" s="6" t="s">
        <v>6</v>
      </c>
      <c r="O228" s="6" t="s">
        <v>6</v>
      </c>
      <c r="P228" s="6" t="s">
        <v>6</v>
      </c>
      <c r="Q228" s="6">
        <v>0</v>
      </c>
    </row>
    <row r="229" spans="1:17" x14ac:dyDescent="0.25">
      <c r="A229" s="6" t="s">
        <v>69</v>
      </c>
      <c r="B229" s="6">
        <v>31012013</v>
      </c>
      <c r="C229" s="6">
        <v>2</v>
      </c>
      <c r="D229" s="6">
        <v>18</v>
      </c>
      <c r="E229" s="6">
        <v>1</v>
      </c>
      <c r="F229" s="6">
        <v>606183</v>
      </c>
      <c r="G229" s="6">
        <v>0</v>
      </c>
      <c r="H229" s="6">
        <v>0</v>
      </c>
      <c r="I229" s="6" t="s">
        <v>159</v>
      </c>
      <c r="J229" s="6" t="s">
        <v>2</v>
      </c>
      <c r="K229" s="6" t="s">
        <v>3</v>
      </c>
      <c r="L229" s="6" t="s">
        <v>4</v>
      </c>
      <c r="M229" s="6" t="s">
        <v>5</v>
      </c>
      <c r="N229" s="6" t="s">
        <v>6</v>
      </c>
      <c r="O229" s="6" t="s">
        <v>6</v>
      </c>
      <c r="P229" s="6" t="s">
        <v>6</v>
      </c>
      <c r="Q229" s="6">
        <v>0</v>
      </c>
    </row>
    <row r="230" spans="1:17" x14ac:dyDescent="0.25">
      <c r="A230" s="6" t="s">
        <v>69</v>
      </c>
      <c r="B230" s="6">
        <v>31012013</v>
      </c>
      <c r="C230" s="6">
        <v>2</v>
      </c>
      <c r="D230" s="6">
        <v>19</v>
      </c>
      <c r="E230" s="6">
        <v>1</v>
      </c>
      <c r="F230" s="6">
        <v>606314</v>
      </c>
      <c r="G230" s="6">
        <v>0</v>
      </c>
      <c r="H230" s="6">
        <v>0</v>
      </c>
      <c r="I230" s="6" t="s">
        <v>160</v>
      </c>
      <c r="J230" s="6" t="s">
        <v>2</v>
      </c>
      <c r="K230" s="6" t="s">
        <v>3</v>
      </c>
      <c r="L230" s="6" t="s">
        <v>4</v>
      </c>
      <c r="M230" s="6" t="s">
        <v>5</v>
      </c>
      <c r="N230" s="6" t="s">
        <v>6</v>
      </c>
      <c r="O230" s="6" t="s">
        <v>6</v>
      </c>
      <c r="P230" s="6" t="s">
        <v>6</v>
      </c>
      <c r="Q230" s="6">
        <v>0</v>
      </c>
    </row>
    <row r="231" spans="1:17" x14ac:dyDescent="0.25">
      <c r="A231" s="6" t="s">
        <v>69</v>
      </c>
      <c r="B231" s="6">
        <v>31012013</v>
      </c>
      <c r="C231" s="6">
        <v>2</v>
      </c>
      <c r="D231" s="6">
        <v>20</v>
      </c>
      <c r="E231" s="6">
        <v>1</v>
      </c>
      <c r="F231" s="6">
        <v>606400</v>
      </c>
      <c r="G231" s="6">
        <v>0</v>
      </c>
      <c r="H231" s="6">
        <v>0</v>
      </c>
      <c r="I231" s="6" t="s">
        <v>45</v>
      </c>
      <c r="J231" s="6" t="s">
        <v>2</v>
      </c>
      <c r="K231" s="6" t="s">
        <v>3</v>
      </c>
      <c r="L231" s="6" t="s">
        <v>4</v>
      </c>
      <c r="M231" s="6" t="s">
        <v>5</v>
      </c>
      <c r="N231" s="6" t="s">
        <v>6</v>
      </c>
      <c r="O231" s="6" t="s">
        <v>6</v>
      </c>
      <c r="P231" s="6" t="s">
        <v>6</v>
      </c>
      <c r="Q231" s="6">
        <v>0</v>
      </c>
    </row>
    <row r="232" spans="1:17" x14ac:dyDescent="0.25">
      <c r="A232" s="6" t="s">
        <v>69</v>
      </c>
      <c r="B232" s="6">
        <v>31012013</v>
      </c>
      <c r="C232" s="6">
        <v>2</v>
      </c>
      <c r="D232" s="6">
        <v>21</v>
      </c>
      <c r="E232" s="6">
        <v>1</v>
      </c>
      <c r="F232" s="6">
        <v>612205</v>
      </c>
      <c r="G232" s="6">
        <v>0</v>
      </c>
      <c r="H232" s="6">
        <v>0</v>
      </c>
      <c r="I232" s="6" t="s">
        <v>109</v>
      </c>
      <c r="J232" s="6" t="s">
        <v>2</v>
      </c>
      <c r="K232" s="6" t="s">
        <v>3</v>
      </c>
      <c r="L232" s="6" t="s">
        <v>4</v>
      </c>
      <c r="M232" s="6" t="s">
        <v>5</v>
      </c>
      <c r="N232" s="6" t="s">
        <v>6</v>
      </c>
      <c r="O232" s="6" t="s">
        <v>6</v>
      </c>
      <c r="P232" s="6" t="s">
        <v>6</v>
      </c>
      <c r="Q232" s="6">
        <v>0</v>
      </c>
    </row>
    <row r="233" spans="1:17" x14ac:dyDescent="0.25">
      <c r="A233" s="6" t="s">
        <v>69</v>
      </c>
      <c r="B233" s="6">
        <v>31012013</v>
      </c>
      <c r="C233" s="6">
        <v>2</v>
      </c>
      <c r="D233" s="6">
        <v>22</v>
      </c>
      <c r="E233" s="6">
        <v>1</v>
      </c>
      <c r="F233" s="6">
        <v>613500</v>
      </c>
      <c r="G233" s="6">
        <v>0</v>
      </c>
      <c r="H233" s="6">
        <v>0</v>
      </c>
      <c r="I233" s="6" t="s">
        <v>110</v>
      </c>
      <c r="J233" s="6" t="s">
        <v>2</v>
      </c>
      <c r="K233" s="6" t="s">
        <v>3</v>
      </c>
      <c r="L233" s="6" t="s">
        <v>4</v>
      </c>
      <c r="M233" s="6" t="s">
        <v>5</v>
      </c>
      <c r="N233" s="6" t="s">
        <v>6</v>
      </c>
      <c r="O233" s="6" t="s">
        <v>6</v>
      </c>
      <c r="P233" s="6" t="s">
        <v>6</v>
      </c>
      <c r="Q233" s="6">
        <v>0</v>
      </c>
    </row>
    <row r="234" spans="1:17" x14ac:dyDescent="0.25">
      <c r="A234" s="6" t="s">
        <v>69</v>
      </c>
      <c r="B234" s="6">
        <v>31012013</v>
      </c>
      <c r="C234" s="6">
        <v>2</v>
      </c>
      <c r="D234" s="6">
        <v>23</v>
      </c>
      <c r="E234" s="6">
        <v>1</v>
      </c>
      <c r="F234" s="6">
        <v>613509</v>
      </c>
      <c r="G234" s="6">
        <v>0</v>
      </c>
      <c r="H234" s="6">
        <v>0</v>
      </c>
      <c r="I234" s="6" t="s">
        <v>111</v>
      </c>
      <c r="J234" s="6" t="s">
        <v>2</v>
      </c>
      <c r="K234" s="6" t="s">
        <v>3</v>
      </c>
      <c r="L234" s="6" t="s">
        <v>4</v>
      </c>
      <c r="M234" s="6" t="s">
        <v>5</v>
      </c>
      <c r="N234" s="6" t="s">
        <v>6</v>
      </c>
      <c r="O234" s="6" t="s">
        <v>6</v>
      </c>
      <c r="P234" s="6" t="s">
        <v>6</v>
      </c>
      <c r="Q234" s="6">
        <v>0</v>
      </c>
    </row>
    <row r="235" spans="1:17" x14ac:dyDescent="0.25">
      <c r="A235" s="6" t="s">
        <v>69</v>
      </c>
      <c r="B235" s="6">
        <v>31012013</v>
      </c>
      <c r="C235" s="6">
        <v>2</v>
      </c>
      <c r="D235" s="6">
        <v>24</v>
      </c>
      <c r="E235" s="6">
        <v>1</v>
      </c>
      <c r="F235" s="6">
        <v>613511</v>
      </c>
      <c r="G235" s="6">
        <v>0</v>
      </c>
      <c r="H235" s="6">
        <v>0</v>
      </c>
      <c r="I235" s="6" t="s">
        <v>112</v>
      </c>
      <c r="J235" s="6" t="s">
        <v>2</v>
      </c>
      <c r="K235" s="6" t="s">
        <v>3</v>
      </c>
      <c r="L235" s="6" t="s">
        <v>4</v>
      </c>
      <c r="M235" s="6" t="s">
        <v>5</v>
      </c>
      <c r="N235" s="6" t="s">
        <v>6</v>
      </c>
      <c r="O235" s="6" t="s">
        <v>6</v>
      </c>
      <c r="P235" s="6" t="s">
        <v>6</v>
      </c>
      <c r="Q235" s="6">
        <v>0</v>
      </c>
    </row>
    <row r="236" spans="1:17" x14ac:dyDescent="0.25">
      <c r="A236" s="6" t="s">
        <v>69</v>
      </c>
      <c r="B236" s="6">
        <v>31012013</v>
      </c>
      <c r="C236" s="6">
        <v>2</v>
      </c>
      <c r="D236" s="6">
        <v>25</v>
      </c>
      <c r="E236" s="6">
        <v>1</v>
      </c>
      <c r="F236" s="6">
        <v>613522</v>
      </c>
      <c r="G236" s="6">
        <v>0</v>
      </c>
      <c r="H236" s="6">
        <v>0</v>
      </c>
      <c r="I236" s="6" t="s">
        <v>113</v>
      </c>
      <c r="J236" s="6" t="s">
        <v>2</v>
      </c>
      <c r="K236" s="6" t="s">
        <v>3</v>
      </c>
      <c r="L236" s="6" t="s">
        <v>4</v>
      </c>
      <c r="M236" s="6" t="s">
        <v>5</v>
      </c>
      <c r="N236" s="6" t="s">
        <v>6</v>
      </c>
      <c r="O236" s="6" t="s">
        <v>6</v>
      </c>
      <c r="P236" s="6" t="s">
        <v>6</v>
      </c>
      <c r="Q236" s="6">
        <v>0</v>
      </c>
    </row>
    <row r="237" spans="1:17" x14ac:dyDescent="0.25">
      <c r="A237" s="6" t="s">
        <v>69</v>
      </c>
      <c r="B237" s="6">
        <v>31012013</v>
      </c>
      <c r="C237" s="6">
        <v>2</v>
      </c>
      <c r="D237" s="6">
        <v>26</v>
      </c>
      <c r="E237" s="6">
        <v>1</v>
      </c>
      <c r="F237" s="6">
        <v>613701</v>
      </c>
      <c r="G237" s="6">
        <v>0</v>
      </c>
      <c r="H237" s="6">
        <v>0</v>
      </c>
      <c r="I237" s="6" t="s">
        <v>114</v>
      </c>
      <c r="J237" s="6" t="s">
        <v>2</v>
      </c>
      <c r="K237" s="6" t="s">
        <v>3</v>
      </c>
      <c r="L237" s="6" t="s">
        <v>4</v>
      </c>
      <c r="M237" s="6" t="s">
        <v>5</v>
      </c>
      <c r="N237" s="6" t="s">
        <v>6</v>
      </c>
      <c r="O237" s="6" t="s">
        <v>6</v>
      </c>
      <c r="P237" s="6" t="s">
        <v>6</v>
      </c>
      <c r="Q237" s="6">
        <v>0</v>
      </c>
    </row>
    <row r="238" spans="1:17" x14ac:dyDescent="0.25">
      <c r="A238" s="6" t="s">
        <v>69</v>
      </c>
      <c r="B238" s="6">
        <v>31012013</v>
      </c>
      <c r="C238" s="6">
        <v>2</v>
      </c>
      <c r="D238" s="6">
        <v>27</v>
      </c>
      <c r="E238" s="6">
        <v>1</v>
      </c>
      <c r="F238" s="6">
        <v>613702</v>
      </c>
      <c r="G238" s="6">
        <v>0</v>
      </c>
      <c r="H238" s="6">
        <v>0</v>
      </c>
      <c r="I238" s="6" t="s">
        <v>115</v>
      </c>
      <c r="J238" s="6" t="s">
        <v>2</v>
      </c>
      <c r="K238" s="6" t="s">
        <v>3</v>
      </c>
      <c r="L238" s="6" t="s">
        <v>4</v>
      </c>
      <c r="M238" s="6" t="s">
        <v>5</v>
      </c>
      <c r="N238" s="6" t="s">
        <v>6</v>
      </c>
      <c r="O238" s="6" t="s">
        <v>6</v>
      </c>
      <c r="P238" s="6" t="s">
        <v>6</v>
      </c>
      <c r="Q238" s="6">
        <v>0</v>
      </c>
    </row>
    <row r="239" spans="1:17" x14ac:dyDescent="0.25">
      <c r="A239" s="6" t="s">
        <v>69</v>
      </c>
      <c r="B239" s="6">
        <v>31012013</v>
      </c>
      <c r="C239" s="6">
        <v>2</v>
      </c>
      <c r="D239" s="6">
        <v>28</v>
      </c>
      <c r="E239" s="6">
        <v>1</v>
      </c>
      <c r="F239" s="6">
        <v>613705</v>
      </c>
      <c r="G239" s="6">
        <v>0</v>
      </c>
      <c r="H239" s="6">
        <v>0</v>
      </c>
      <c r="I239" s="6" t="s">
        <v>116</v>
      </c>
      <c r="J239" s="6" t="s">
        <v>2</v>
      </c>
      <c r="K239" s="6" t="s">
        <v>3</v>
      </c>
      <c r="L239" s="6" t="s">
        <v>4</v>
      </c>
      <c r="M239" s="6" t="s">
        <v>5</v>
      </c>
      <c r="N239" s="6" t="s">
        <v>6</v>
      </c>
      <c r="O239" s="6" t="s">
        <v>6</v>
      </c>
      <c r="P239" s="6" t="s">
        <v>6</v>
      </c>
      <c r="Q239" s="6">
        <v>0</v>
      </c>
    </row>
    <row r="240" spans="1:17" x14ac:dyDescent="0.25">
      <c r="A240" s="6" t="s">
        <v>69</v>
      </c>
      <c r="B240" s="6">
        <v>31012013</v>
      </c>
      <c r="C240" s="6">
        <v>2</v>
      </c>
      <c r="D240" s="6">
        <v>29</v>
      </c>
      <c r="E240" s="6">
        <v>1</v>
      </c>
      <c r="F240" s="6">
        <v>613706</v>
      </c>
      <c r="G240" s="6">
        <v>0</v>
      </c>
      <c r="H240" s="6">
        <v>0</v>
      </c>
      <c r="I240" s="6" t="s">
        <v>117</v>
      </c>
      <c r="J240" s="6" t="s">
        <v>2</v>
      </c>
      <c r="K240" s="6" t="s">
        <v>3</v>
      </c>
      <c r="L240" s="6" t="s">
        <v>4</v>
      </c>
      <c r="M240" s="6" t="s">
        <v>5</v>
      </c>
      <c r="N240" s="6" t="s">
        <v>6</v>
      </c>
      <c r="O240" s="6" t="s">
        <v>6</v>
      </c>
      <c r="P240" s="6" t="s">
        <v>6</v>
      </c>
      <c r="Q240" s="6">
        <v>0</v>
      </c>
    </row>
    <row r="241" spans="1:17" x14ac:dyDescent="0.25">
      <c r="A241" s="6" t="s">
        <v>69</v>
      </c>
      <c r="B241" s="6">
        <v>31012013</v>
      </c>
      <c r="C241" s="6">
        <v>2</v>
      </c>
      <c r="D241" s="6">
        <v>30</v>
      </c>
      <c r="E241" s="6">
        <v>1</v>
      </c>
      <c r="F241" s="6">
        <v>613707</v>
      </c>
      <c r="G241" s="6">
        <v>0</v>
      </c>
      <c r="H241" s="6">
        <v>0</v>
      </c>
      <c r="I241" s="6" t="s">
        <v>118</v>
      </c>
      <c r="J241" s="6" t="s">
        <v>2</v>
      </c>
      <c r="K241" s="6" t="s">
        <v>3</v>
      </c>
      <c r="L241" s="6" t="s">
        <v>4</v>
      </c>
      <c r="M241" s="6" t="s">
        <v>5</v>
      </c>
      <c r="N241" s="6" t="s">
        <v>6</v>
      </c>
      <c r="O241" s="6" t="s">
        <v>6</v>
      </c>
      <c r="P241" s="6" t="s">
        <v>6</v>
      </c>
      <c r="Q241" s="6">
        <v>0</v>
      </c>
    </row>
    <row r="242" spans="1:17" x14ac:dyDescent="0.25">
      <c r="A242" s="6" t="s">
        <v>69</v>
      </c>
      <c r="B242" s="6">
        <v>31012013</v>
      </c>
      <c r="C242" s="6">
        <v>2</v>
      </c>
      <c r="D242" s="6">
        <v>31</v>
      </c>
      <c r="E242" s="6">
        <v>1</v>
      </c>
      <c r="F242" s="6">
        <v>613708</v>
      </c>
      <c r="G242" s="6">
        <v>0</v>
      </c>
      <c r="H242" s="6">
        <v>0</v>
      </c>
      <c r="I242" s="6" t="s">
        <v>119</v>
      </c>
      <c r="J242" s="6" t="s">
        <v>2</v>
      </c>
      <c r="K242" s="6" t="s">
        <v>3</v>
      </c>
      <c r="L242" s="6" t="s">
        <v>4</v>
      </c>
      <c r="M242" s="6" t="s">
        <v>5</v>
      </c>
      <c r="N242" s="6" t="s">
        <v>6</v>
      </c>
      <c r="O242" s="6" t="s">
        <v>6</v>
      </c>
      <c r="P242" s="6" t="s">
        <v>6</v>
      </c>
      <c r="Q242" s="6">
        <v>0</v>
      </c>
    </row>
    <row r="243" spans="1:17" x14ac:dyDescent="0.25">
      <c r="A243" s="6" t="s">
        <v>69</v>
      </c>
      <c r="B243" s="6">
        <v>31012013</v>
      </c>
      <c r="C243" s="6">
        <v>2</v>
      </c>
      <c r="D243" s="6">
        <v>32</v>
      </c>
      <c r="E243" s="6">
        <v>1</v>
      </c>
      <c r="F243" s="6">
        <v>613709</v>
      </c>
      <c r="G243" s="6">
        <v>0</v>
      </c>
      <c r="H243" s="6">
        <v>0</v>
      </c>
      <c r="I243" s="6" t="s">
        <v>120</v>
      </c>
      <c r="J243" s="6" t="s">
        <v>2</v>
      </c>
      <c r="K243" s="6" t="s">
        <v>3</v>
      </c>
      <c r="L243" s="6" t="s">
        <v>4</v>
      </c>
      <c r="M243" s="6" t="s">
        <v>5</v>
      </c>
      <c r="N243" s="6" t="s">
        <v>6</v>
      </c>
      <c r="O243" s="6" t="s">
        <v>6</v>
      </c>
      <c r="P243" s="6" t="s">
        <v>6</v>
      </c>
      <c r="Q243" s="6">
        <v>0</v>
      </c>
    </row>
    <row r="244" spans="1:17" x14ac:dyDescent="0.25">
      <c r="A244" s="6" t="s">
        <v>69</v>
      </c>
      <c r="B244" s="6">
        <v>31012013</v>
      </c>
      <c r="C244" s="6">
        <v>2</v>
      </c>
      <c r="D244" s="6">
        <v>33</v>
      </c>
      <c r="E244" s="6">
        <v>1</v>
      </c>
      <c r="F244" s="6">
        <v>615000</v>
      </c>
      <c r="G244" s="6">
        <v>0</v>
      </c>
      <c r="H244" s="6">
        <v>0</v>
      </c>
      <c r="I244" s="6" t="s">
        <v>121</v>
      </c>
      <c r="J244" s="6" t="s">
        <v>2</v>
      </c>
      <c r="K244" s="6" t="s">
        <v>3</v>
      </c>
      <c r="L244" s="6" t="s">
        <v>4</v>
      </c>
      <c r="M244" s="6" t="s">
        <v>5</v>
      </c>
      <c r="N244" s="6" t="s">
        <v>6</v>
      </c>
      <c r="O244" s="6" t="s">
        <v>6</v>
      </c>
      <c r="P244" s="6" t="s">
        <v>6</v>
      </c>
      <c r="Q244" s="6">
        <v>0</v>
      </c>
    </row>
    <row r="245" spans="1:17" x14ac:dyDescent="0.25">
      <c r="A245" s="6" t="s">
        <v>69</v>
      </c>
      <c r="B245" s="6">
        <v>31012013</v>
      </c>
      <c r="C245" s="6">
        <v>2</v>
      </c>
      <c r="D245" s="6">
        <v>34</v>
      </c>
      <c r="E245" s="6">
        <v>1</v>
      </c>
      <c r="F245" s="6">
        <v>615507</v>
      </c>
      <c r="G245" s="6">
        <v>0</v>
      </c>
      <c r="H245" s="6">
        <v>0</v>
      </c>
      <c r="I245" s="6" t="s">
        <v>122</v>
      </c>
      <c r="J245" s="6" t="s">
        <v>2</v>
      </c>
      <c r="K245" s="6" t="s">
        <v>3</v>
      </c>
      <c r="L245" s="6" t="s">
        <v>4</v>
      </c>
      <c r="M245" s="6" t="s">
        <v>5</v>
      </c>
      <c r="N245" s="6" t="s">
        <v>6</v>
      </c>
      <c r="O245" s="6" t="s">
        <v>6</v>
      </c>
      <c r="P245" s="6" t="s">
        <v>6</v>
      </c>
      <c r="Q245" s="6">
        <v>0</v>
      </c>
    </row>
    <row r="246" spans="1:17" x14ac:dyDescent="0.25">
      <c r="A246" s="6" t="s">
        <v>69</v>
      </c>
      <c r="B246" s="6">
        <v>31012013</v>
      </c>
      <c r="C246" s="6">
        <v>2</v>
      </c>
      <c r="D246" s="6">
        <v>35</v>
      </c>
      <c r="E246" s="6">
        <v>1</v>
      </c>
      <c r="F246" s="6">
        <v>615511</v>
      </c>
      <c r="G246" s="6">
        <v>0</v>
      </c>
      <c r="H246" s="6">
        <v>0</v>
      </c>
      <c r="I246" s="6" t="s">
        <v>123</v>
      </c>
      <c r="J246" s="6" t="s">
        <v>2</v>
      </c>
      <c r="K246" s="6" t="s">
        <v>3</v>
      </c>
      <c r="L246" s="6" t="s">
        <v>4</v>
      </c>
      <c r="M246" s="6" t="s">
        <v>5</v>
      </c>
      <c r="N246" s="6" t="s">
        <v>6</v>
      </c>
      <c r="O246" s="6" t="s">
        <v>6</v>
      </c>
      <c r="P246" s="6" t="s">
        <v>6</v>
      </c>
      <c r="Q246" s="6">
        <v>0</v>
      </c>
    </row>
    <row r="247" spans="1:17" x14ac:dyDescent="0.25">
      <c r="A247" s="6" t="s">
        <v>69</v>
      </c>
      <c r="B247" s="6">
        <v>31012013</v>
      </c>
      <c r="C247" s="6">
        <v>2</v>
      </c>
      <c r="D247" s="6">
        <v>36</v>
      </c>
      <c r="E247" s="6">
        <v>1</v>
      </c>
      <c r="F247" s="6">
        <v>615512</v>
      </c>
      <c r="G247" s="6">
        <v>0</v>
      </c>
      <c r="H247" s="6">
        <v>0</v>
      </c>
      <c r="I247" s="6" t="s">
        <v>124</v>
      </c>
      <c r="J247" s="6" t="s">
        <v>2</v>
      </c>
      <c r="K247" s="6" t="s">
        <v>3</v>
      </c>
      <c r="L247" s="6" t="s">
        <v>4</v>
      </c>
      <c r="M247" s="6" t="s">
        <v>5</v>
      </c>
      <c r="N247" s="6" t="s">
        <v>6</v>
      </c>
      <c r="O247" s="6" t="s">
        <v>6</v>
      </c>
      <c r="P247" s="6" t="s">
        <v>6</v>
      </c>
      <c r="Q247" s="6">
        <v>0</v>
      </c>
    </row>
    <row r="248" spans="1:17" x14ac:dyDescent="0.25">
      <c r="A248" s="6" t="s">
        <v>69</v>
      </c>
      <c r="B248" s="6">
        <v>31012013</v>
      </c>
      <c r="C248" s="6">
        <v>2</v>
      </c>
      <c r="D248" s="6">
        <v>37</v>
      </c>
      <c r="E248" s="6">
        <v>1</v>
      </c>
      <c r="F248" s="6">
        <v>615528</v>
      </c>
      <c r="G248" s="6">
        <v>0</v>
      </c>
      <c r="H248" s="6">
        <v>0</v>
      </c>
      <c r="I248" s="6" t="s">
        <v>125</v>
      </c>
      <c r="J248" s="6" t="s">
        <v>2</v>
      </c>
      <c r="K248" s="6" t="s">
        <v>3</v>
      </c>
      <c r="L248" s="6" t="s">
        <v>4</v>
      </c>
      <c r="M248" s="6" t="s">
        <v>5</v>
      </c>
      <c r="N248" s="6" t="s">
        <v>6</v>
      </c>
      <c r="O248" s="6" t="s">
        <v>6</v>
      </c>
      <c r="P248" s="6" t="s">
        <v>6</v>
      </c>
      <c r="Q248" s="6">
        <v>0</v>
      </c>
    </row>
    <row r="249" spans="1:17" x14ac:dyDescent="0.25">
      <c r="A249" s="6" t="s">
        <v>69</v>
      </c>
      <c r="B249" s="6">
        <v>31012013</v>
      </c>
      <c r="C249" s="6">
        <v>2</v>
      </c>
      <c r="D249" s="6">
        <v>38</v>
      </c>
      <c r="E249" s="6">
        <v>1</v>
      </c>
      <c r="F249" s="6">
        <v>615536</v>
      </c>
      <c r="G249" s="6">
        <v>0</v>
      </c>
      <c r="H249" s="6">
        <v>0</v>
      </c>
      <c r="I249" s="6" t="s">
        <v>126</v>
      </c>
      <c r="J249" s="6" t="s">
        <v>2</v>
      </c>
      <c r="K249" s="6" t="s">
        <v>3</v>
      </c>
      <c r="L249" s="6" t="s">
        <v>4</v>
      </c>
      <c r="M249" s="6" t="s">
        <v>5</v>
      </c>
      <c r="N249" s="6" t="s">
        <v>6</v>
      </c>
      <c r="O249" s="6" t="s">
        <v>6</v>
      </c>
      <c r="P249" s="6" t="s">
        <v>6</v>
      </c>
      <c r="Q249" s="6">
        <v>0</v>
      </c>
    </row>
    <row r="250" spans="1:17" x14ac:dyDescent="0.25">
      <c r="A250" s="6" t="s">
        <v>69</v>
      </c>
      <c r="B250" s="6">
        <v>31012013</v>
      </c>
      <c r="C250" s="6">
        <v>2</v>
      </c>
      <c r="D250" s="6">
        <v>39</v>
      </c>
      <c r="E250" s="6">
        <v>1</v>
      </c>
      <c r="F250" s="6">
        <v>615546</v>
      </c>
      <c r="G250" s="6">
        <v>0</v>
      </c>
      <c r="H250" s="6">
        <v>0</v>
      </c>
      <c r="I250" s="6" t="s">
        <v>127</v>
      </c>
      <c r="J250" s="6" t="s">
        <v>2</v>
      </c>
      <c r="K250" s="6" t="s">
        <v>3</v>
      </c>
      <c r="L250" s="6" t="s">
        <v>4</v>
      </c>
      <c r="M250" s="6" t="s">
        <v>5</v>
      </c>
      <c r="N250" s="6" t="s">
        <v>6</v>
      </c>
      <c r="O250" s="6" t="s">
        <v>6</v>
      </c>
      <c r="P250" s="6" t="s">
        <v>6</v>
      </c>
      <c r="Q250" s="6">
        <v>0</v>
      </c>
    </row>
    <row r="251" spans="1:17" x14ac:dyDescent="0.25">
      <c r="A251" s="6" t="s">
        <v>69</v>
      </c>
      <c r="B251" s="6">
        <v>31012013</v>
      </c>
      <c r="C251" s="6">
        <v>2</v>
      </c>
      <c r="D251" s="6">
        <v>40</v>
      </c>
      <c r="E251" s="6">
        <v>1</v>
      </c>
      <c r="F251" s="6">
        <v>615548</v>
      </c>
      <c r="G251" s="6">
        <v>0</v>
      </c>
      <c r="H251" s="6">
        <v>0</v>
      </c>
      <c r="I251" s="6" t="s">
        <v>128</v>
      </c>
      <c r="J251" s="6" t="s">
        <v>2</v>
      </c>
      <c r="K251" s="6" t="s">
        <v>3</v>
      </c>
      <c r="L251" s="6" t="s">
        <v>4</v>
      </c>
      <c r="M251" s="6" t="s">
        <v>5</v>
      </c>
      <c r="N251" s="6" t="s">
        <v>6</v>
      </c>
      <c r="O251" s="6" t="s">
        <v>6</v>
      </c>
      <c r="P251" s="6" t="s">
        <v>6</v>
      </c>
      <c r="Q251" s="6">
        <v>0</v>
      </c>
    </row>
    <row r="252" spans="1:17" x14ac:dyDescent="0.25">
      <c r="A252" s="6" t="s">
        <v>69</v>
      </c>
      <c r="B252" s="6">
        <v>31012013</v>
      </c>
      <c r="C252" s="6">
        <v>2</v>
      </c>
      <c r="D252" s="6">
        <v>41</v>
      </c>
      <c r="E252" s="6">
        <v>1</v>
      </c>
      <c r="F252" s="6">
        <v>615549</v>
      </c>
      <c r="G252" s="6">
        <v>0</v>
      </c>
      <c r="H252" s="6">
        <v>0</v>
      </c>
      <c r="I252" s="6" t="s">
        <v>129</v>
      </c>
      <c r="J252" s="6" t="s">
        <v>2</v>
      </c>
      <c r="K252" s="6" t="s">
        <v>3</v>
      </c>
      <c r="L252" s="6" t="s">
        <v>4</v>
      </c>
      <c r="M252" s="6" t="s">
        <v>5</v>
      </c>
      <c r="N252" s="6" t="s">
        <v>6</v>
      </c>
      <c r="O252" s="6" t="s">
        <v>6</v>
      </c>
      <c r="P252" s="6" t="s">
        <v>6</v>
      </c>
      <c r="Q252" s="6">
        <v>0</v>
      </c>
    </row>
    <row r="253" spans="1:17" x14ac:dyDescent="0.25">
      <c r="A253" s="6" t="s">
        <v>69</v>
      </c>
      <c r="B253" s="6">
        <v>31012013</v>
      </c>
      <c r="C253" s="6">
        <v>2</v>
      </c>
      <c r="D253" s="6">
        <v>42</v>
      </c>
      <c r="E253" s="6">
        <v>1</v>
      </c>
      <c r="F253" s="6">
        <v>615552</v>
      </c>
      <c r="G253" s="6">
        <v>0</v>
      </c>
      <c r="H253" s="6">
        <v>0</v>
      </c>
      <c r="I253" s="6" t="s">
        <v>130</v>
      </c>
      <c r="J253" s="6" t="s">
        <v>2</v>
      </c>
      <c r="K253" s="6" t="s">
        <v>3</v>
      </c>
      <c r="L253" s="6" t="s">
        <v>4</v>
      </c>
      <c r="M253" s="6" t="s">
        <v>5</v>
      </c>
      <c r="N253" s="6" t="s">
        <v>6</v>
      </c>
      <c r="O253" s="6" t="s">
        <v>6</v>
      </c>
      <c r="P253" s="6" t="s">
        <v>6</v>
      </c>
      <c r="Q253" s="6">
        <v>0</v>
      </c>
    </row>
    <row r="254" spans="1:17" x14ac:dyDescent="0.25">
      <c r="A254" s="6" t="s">
        <v>69</v>
      </c>
      <c r="B254" s="6">
        <v>31012013</v>
      </c>
      <c r="C254" s="6">
        <v>2</v>
      </c>
      <c r="D254" s="6">
        <v>43</v>
      </c>
      <c r="E254" s="6">
        <v>1</v>
      </c>
      <c r="F254" s="6">
        <v>615559</v>
      </c>
      <c r="G254" s="6">
        <v>0</v>
      </c>
      <c r="H254" s="6">
        <v>0</v>
      </c>
      <c r="I254" s="6" t="s">
        <v>131</v>
      </c>
      <c r="J254" s="6" t="s">
        <v>2</v>
      </c>
      <c r="K254" s="6" t="s">
        <v>3</v>
      </c>
      <c r="L254" s="6" t="s">
        <v>4</v>
      </c>
      <c r="M254" s="6" t="s">
        <v>5</v>
      </c>
      <c r="N254" s="6" t="s">
        <v>6</v>
      </c>
      <c r="O254" s="6" t="s">
        <v>6</v>
      </c>
      <c r="P254" s="6" t="s">
        <v>6</v>
      </c>
      <c r="Q254" s="6">
        <v>0</v>
      </c>
    </row>
    <row r="255" spans="1:17" x14ac:dyDescent="0.25">
      <c r="A255" s="6" t="s">
        <v>69</v>
      </c>
      <c r="B255" s="6">
        <v>31012013</v>
      </c>
      <c r="C255" s="6">
        <v>2</v>
      </c>
      <c r="D255" s="6">
        <v>44</v>
      </c>
      <c r="E255" s="6">
        <v>1</v>
      </c>
      <c r="F255" s="6">
        <v>615563</v>
      </c>
      <c r="G255" s="6">
        <v>0</v>
      </c>
      <c r="H255" s="6">
        <v>0</v>
      </c>
      <c r="I255" s="6" t="s">
        <v>132</v>
      </c>
      <c r="J255" s="6" t="s">
        <v>2</v>
      </c>
      <c r="K255" s="6" t="s">
        <v>3</v>
      </c>
      <c r="L255" s="6" t="s">
        <v>4</v>
      </c>
      <c r="M255" s="6" t="s">
        <v>5</v>
      </c>
      <c r="N255" s="6" t="s">
        <v>6</v>
      </c>
      <c r="O255" s="6" t="s">
        <v>6</v>
      </c>
      <c r="P255" s="6" t="s">
        <v>6</v>
      </c>
      <c r="Q255" s="6">
        <v>0</v>
      </c>
    </row>
    <row r="256" spans="1:17" x14ac:dyDescent="0.25">
      <c r="A256" s="6" t="s">
        <v>69</v>
      </c>
      <c r="B256" s="6">
        <v>31012013</v>
      </c>
      <c r="C256" s="6">
        <v>2</v>
      </c>
      <c r="D256" s="6">
        <v>45</v>
      </c>
      <c r="E256" s="6">
        <v>1</v>
      </c>
      <c r="F256" s="6">
        <v>616104</v>
      </c>
      <c r="G256" s="6">
        <v>0</v>
      </c>
      <c r="H256" s="6">
        <v>0</v>
      </c>
      <c r="I256" s="6" t="s">
        <v>133</v>
      </c>
      <c r="J256" s="6" t="s">
        <v>2</v>
      </c>
      <c r="K256" s="6" t="s">
        <v>3</v>
      </c>
      <c r="L256" s="6" t="s">
        <v>4</v>
      </c>
      <c r="M256" s="6" t="s">
        <v>5</v>
      </c>
      <c r="N256" s="6" t="s">
        <v>6</v>
      </c>
      <c r="O256" s="6" t="s">
        <v>6</v>
      </c>
      <c r="P256" s="6" t="s">
        <v>6</v>
      </c>
      <c r="Q256" s="6">
        <v>0</v>
      </c>
    </row>
    <row r="257" spans="1:17" x14ac:dyDescent="0.25">
      <c r="A257" s="6" t="s">
        <v>69</v>
      </c>
      <c r="B257" s="6">
        <v>31012013</v>
      </c>
      <c r="C257" s="6">
        <v>2</v>
      </c>
      <c r="D257" s="6">
        <v>46</v>
      </c>
      <c r="E257" s="6">
        <v>1</v>
      </c>
      <c r="F257" s="6">
        <v>616105</v>
      </c>
      <c r="G257" s="6">
        <v>0</v>
      </c>
      <c r="H257" s="6">
        <v>0</v>
      </c>
      <c r="I257" s="6" t="s">
        <v>134</v>
      </c>
      <c r="J257" s="6" t="s">
        <v>2</v>
      </c>
      <c r="K257" s="6" t="s">
        <v>3</v>
      </c>
      <c r="L257" s="6" t="s">
        <v>4</v>
      </c>
      <c r="M257" s="6" t="s">
        <v>5</v>
      </c>
      <c r="N257" s="6" t="s">
        <v>6</v>
      </c>
      <c r="O257" s="6" t="s">
        <v>6</v>
      </c>
      <c r="P257" s="6" t="s">
        <v>6</v>
      </c>
      <c r="Q257" s="6">
        <v>0</v>
      </c>
    </row>
    <row r="258" spans="1:17" x14ac:dyDescent="0.25">
      <c r="A258" s="6" t="s">
        <v>69</v>
      </c>
      <c r="B258" s="6">
        <v>31012013</v>
      </c>
      <c r="C258" s="6">
        <v>2</v>
      </c>
      <c r="D258" s="6">
        <v>47</v>
      </c>
      <c r="E258" s="6">
        <v>1</v>
      </c>
      <c r="F258" s="6">
        <v>616106</v>
      </c>
      <c r="G258" s="6">
        <v>0</v>
      </c>
      <c r="H258" s="6">
        <v>0</v>
      </c>
      <c r="I258" s="6" t="s">
        <v>135</v>
      </c>
      <c r="J258" s="6" t="s">
        <v>2</v>
      </c>
      <c r="K258" s="6" t="s">
        <v>3</v>
      </c>
      <c r="L258" s="6" t="s">
        <v>4</v>
      </c>
      <c r="M258" s="6" t="s">
        <v>5</v>
      </c>
      <c r="N258" s="6" t="s">
        <v>6</v>
      </c>
      <c r="O258" s="6" t="s">
        <v>6</v>
      </c>
      <c r="P258" s="6" t="s">
        <v>6</v>
      </c>
      <c r="Q258" s="6">
        <v>0</v>
      </c>
    </row>
    <row r="259" spans="1:17" x14ac:dyDescent="0.25">
      <c r="A259" s="6" t="s">
        <v>69</v>
      </c>
      <c r="B259" s="6">
        <v>31012013</v>
      </c>
      <c r="C259" s="6">
        <v>2</v>
      </c>
      <c r="D259" s="6">
        <v>48</v>
      </c>
      <c r="E259" s="6">
        <v>1</v>
      </c>
      <c r="F259" s="6">
        <v>616111</v>
      </c>
      <c r="G259" s="6">
        <v>0</v>
      </c>
      <c r="H259" s="6">
        <v>0</v>
      </c>
      <c r="I259" s="6" t="s">
        <v>136</v>
      </c>
      <c r="J259" s="6" t="s">
        <v>2</v>
      </c>
      <c r="K259" s="6" t="s">
        <v>3</v>
      </c>
      <c r="L259" s="6" t="s">
        <v>4</v>
      </c>
      <c r="M259" s="6" t="s">
        <v>5</v>
      </c>
      <c r="N259" s="6" t="s">
        <v>6</v>
      </c>
      <c r="O259" s="6" t="s">
        <v>6</v>
      </c>
      <c r="P259" s="6" t="s">
        <v>6</v>
      </c>
      <c r="Q259" s="6">
        <v>0</v>
      </c>
    </row>
    <row r="260" spans="1:17" x14ac:dyDescent="0.25">
      <c r="A260" s="6" t="s">
        <v>69</v>
      </c>
      <c r="B260" s="6">
        <v>31012013</v>
      </c>
      <c r="C260" s="6">
        <v>2</v>
      </c>
      <c r="D260" s="6">
        <v>49</v>
      </c>
      <c r="E260" s="6">
        <v>1</v>
      </c>
      <c r="F260" s="6">
        <v>622400</v>
      </c>
      <c r="G260" s="6">
        <v>0</v>
      </c>
      <c r="H260" s="6">
        <v>0</v>
      </c>
      <c r="I260" s="6" t="s">
        <v>47</v>
      </c>
      <c r="J260" s="6" t="s">
        <v>2</v>
      </c>
      <c r="K260" s="6" t="s">
        <v>3</v>
      </c>
      <c r="L260" s="6" t="s">
        <v>4</v>
      </c>
      <c r="M260" s="6" t="s">
        <v>5</v>
      </c>
      <c r="N260" s="6" t="s">
        <v>6</v>
      </c>
      <c r="O260" s="6" t="s">
        <v>6</v>
      </c>
      <c r="P260" s="6" t="s">
        <v>6</v>
      </c>
      <c r="Q260" s="6">
        <v>0</v>
      </c>
    </row>
    <row r="261" spans="1:17" x14ac:dyDescent="0.25">
      <c r="A261" s="6" t="s">
        <v>69</v>
      </c>
      <c r="B261" s="6">
        <v>31012013</v>
      </c>
      <c r="C261" s="6">
        <v>2</v>
      </c>
      <c r="D261" s="6">
        <v>50</v>
      </c>
      <c r="E261" s="6">
        <v>1</v>
      </c>
      <c r="F261" s="6">
        <v>622600</v>
      </c>
      <c r="G261" s="6">
        <v>0</v>
      </c>
      <c r="H261" s="6">
        <v>0</v>
      </c>
      <c r="I261" s="6" t="s">
        <v>48</v>
      </c>
      <c r="J261" s="6" t="s">
        <v>2</v>
      </c>
      <c r="K261" s="6" t="s">
        <v>3</v>
      </c>
      <c r="L261" s="6" t="s">
        <v>4</v>
      </c>
      <c r="M261" s="6" t="s">
        <v>5</v>
      </c>
      <c r="N261" s="6" t="s">
        <v>6</v>
      </c>
      <c r="O261" s="6" t="s">
        <v>6</v>
      </c>
      <c r="P261" s="6" t="s">
        <v>6</v>
      </c>
      <c r="Q261" s="6">
        <v>0</v>
      </c>
    </row>
    <row r="262" spans="1:17" x14ac:dyDescent="0.25">
      <c r="A262" s="6" t="s">
        <v>69</v>
      </c>
      <c r="B262" s="6">
        <v>31012013</v>
      </c>
      <c r="C262" s="6">
        <v>3</v>
      </c>
      <c r="D262" s="6">
        <v>1</v>
      </c>
      <c r="E262" s="6">
        <v>1</v>
      </c>
      <c r="F262" s="6">
        <v>622700</v>
      </c>
      <c r="G262" s="6">
        <v>0</v>
      </c>
      <c r="H262" s="6">
        <v>0</v>
      </c>
      <c r="I262" s="6" t="s">
        <v>49</v>
      </c>
      <c r="J262" s="6" t="s">
        <v>2</v>
      </c>
      <c r="K262" s="6" t="s">
        <v>3</v>
      </c>
      <c r="L262" s="6" t="s">
        <v>4</v>
      </c>
      <c r="M262" s="6" t="s">
        <v>5</v>
      </c>
      <c r="N262" s="6" t="s">
        <v>6</v>
      </c>
      <c r="O262" s="6" t="s">
        <v>6</v>
      </c>
      <c r="P262" s="6" t="s">
        <v>6</v>
      </c>
      <c r="Q262" s="6">
        <v>0</v>
      </c>
    </row>
    <row r="263" spans="1:17" x14ac:dyDescent="0.25">
      <c r="A263" s="6" t="s">
        <v>69</v>
      </c>
      <c r="B263" s="6">
        <v>31012013</v>
      </c>
      <c r="C263" s="6">
        <v>3</v>
      </c>
      <c r="D263" s="6">
        <v>2</v>
      </c>
      <c r="E263" s="6">
        <v>1</v>
      </c>
      <c r="F263" s="6">
        <v>625100</v>
      </c>
      <c r="G263" s="6">
        <v>0</v>
      </c>
      <c r="H263" s="6">
        <v>0</v>
      </c>
      <c r="I263" s="6" t="s">
        <v>137</v>
      </c>
      <c r="J263" s="6" t="s">
        <v>2</v>
      </c>
      <c r="K263" s="6" t="s">
        <v>3</v>
      </c>
      <c r="L263" s="6" t="s">
        <v>4</v>
      </c>
      <c r="M263" s="6" t="s">
        <v>5</v>
      </c>
      <c r="N263" s="6" t="s">
        <v>6</v>
      </c>
      <c r="O263" s="6" t="s">
        <v>6</v>
      </c>
      <c r="P263" s="6" t="s">
        <v>6</v>
      </c>
      <c r="Q263" s="6">
        <v>0</v>
      </c>
    </row>
    <row r="264" spans="1:17" x14ac:dyDescent="0.25">
      <c r="A264" s="6" t="s">
        <v>69</v>
      </c>
      <c r="B264" s="6">
        <v>31012013</v>
      </c>
      <c r="C264" s="6">
        <v>3</v>
      </c>
      <c r="D264" s="6">
        <v>3</v>
      </c>
      <c r="E264" s="6">
        <v>1</v>
      </c>
      <c r="F264" s="6">
        <v>625105</v>
      </c>
      <c r="G264" s="6">
        <v>0</v>
      </c>
      <c r="H264" s="6">
        <v>0</v>
      </c>
      <c r="I264" s="6" t="s">
        <v>138</v>
      </c>
      <c r="J264" s="6" t="s">
        <v>2</v>
      </c>
      <c r="K264" s="6" t="s">
        <v>3</v>
      </c>
      <c r="L264" s="6" t="s">
        <v>4</v>
      </c>
      <c r="M264" s="6" t="s">
        <v>5</v>
      </c>
      <c r="N264" s="6" t="s">
        <v>6</v>
      </c>
      <c r="O264" s="6" t="s">
        <v>6</v>
      </c>
      <c r="P264" s="6" t="s">
        <v>6</v>
      </c>
      <c r="Q264" s="6">
        <v>0</v>
      </c>
    </row>
    <row r="265" spans="1:17" x14ac:dyDescent="0.25">
      <c r="A265" s="6" t="s">
        <v>69</v>
      </c>
      <c r="B265" s="6">
        <v>31012013</v>
      </c>
      <c r="C265" s="6">
        <v>3</v>
      </c>
      <c r="D265" s="6">
        <v>4</v>
      </c>
      <c r="E265" s="6">
        <v>1</v>
      </c>
      <c r="F265" s="6">
        <v>625110</v>
      </c>
      <c r="G265" s="6">
        <v>0</v>
      </c>
      <c r="H265" s="6">
        <v>0</v>
      </c>
      <c r="I265" s="6" t="s">
        <v>139</v>
      </c>
      <c r="J265" s="6" t="s">
        <v>2</v>
      </c>
      <c r="K265" s="6" t="s">
        <v>3</v>
      </c>
      <c r="L265" s="6" t="s">
        <v>4</v>
      </c>
      <c r="M265" s="6" t="s">
        <v>5</v>
      </c>
      <c r="N265" s="6" t="s">
        <v>6</v>
      </c>
      <c r="O265" s="6" t="s">
        <v>6</v>
      </c>
      <c r="P265" s="6" t="s">
        <v>6</v>
      </c>
      <c r="Q265" s="6">
        <v>0</v>
      </c>
    </row>
    <row r="266" spans="1:17" x14ac:dyDescent="0.25">
      <c r="A266" s="6" t="s">
        <v>69</v>
      </c>
      <c r="B266" s="6">
        <v>31012013</v>
      </c>
      <c r="C266" s="6">
        <v>3</v>
      </c>
      <c r="D266" s="6">
        <v>5</v>
      </c>
      <c r="E266" s="6">
        <v>1</v>
      </c>
      <c r="F266" s="6">
        <v>625111</v>
      </c>
      <c r="G266" s="6">
        <v>0</v>
      </c>
      <c r="H266" s="6">
        <v>0</v>
      </c>
      <c r="I266" s="6" t="s">
        <v>140</v>
      </c>
      <c r="J266" s="6" t="s">
        <v>2</v>
      </c>
      <c r="K266" s="6" t="s">
        <v>3</v>
      </c>
      <c r="L266" s="6" t="s">
        <v>4</v>
      </c>
      <c r="M266" s="6" t="s">
        <v>5</v>
      </c>
      <c r="N266" s="6" t="s">
        <v>6</v>
      </c>
      <c r="O266" s="6" t="s">
        <v>6</v>
      </c>
      <c r="P266" s="6" t="s">
        <v>6</v>
      </c>
      <c r="Q266" s="6">
        <v>0</v>
      </c>
    </row>
    <row r="267" spans="1:17" x14ac:dyDescent="0.25">
      <c r="A267" s="6" t="s">
        <v>69</v>
      </c>
      <c r="B267" s="6">
        <v>31012013</v>
      </c>
      <c r="C267" s="6">
        <v>3</v>
      </c>
      <c r="D267" s="6">
        <v>6</v>
      </c>
      <c r="E267" s="6">
        <v>1</v>
      </c>
      <c r="F267" s="6">
        <v>625113</v>
      </c>
      <c r="G267" s="6">
        <v>0</v>
      </c>
      <c r="H267" s="6">
        <v>0</v>
      </c>
      <c r="I267" s="6" t="s">
        <v>141</v>
      </c>
      <c r="J267" s="6" t="s">
        <v>2</v>
      </c>
      <c r="K267" s="6" t="s">
        <v>3</v>
      </c>
      <c r="L267" s="6" t="s">
        <v>4</v>
      </c>
      <c r="M267" s="6" t="s">
        <v>5</v>
      </c>
      <c r="N267" s="6" t="s">
        <v>6</v>
      </c>
      <c r="O267" s="6" t="s">
        <v>6</v>
      </c>
      <c r="P267" s="6" t="s">
        <v>6</v>
      </c>
      <c r="Q267" s="6">
        <v>0</v>
      </c>
    </row>
    <row r="268" spans="1:17" x14ac:dyDescent="0.25">
      <c r="A268" s="6" t="s">
        <v>69</v>
      </c>
      <c r="B268" s="6">
        <v>31012013</v>
      </c>
      <c r="C268" s="6">
        <v>3</v>
      </c>
      <c r="D268" s="6">
        <v>7</v>
      </c>
      <c r="E268" s="6">
        <v>1</v>
      </c>
      <c r="F268" s="6">
        <v>625114</v>
      </c>
      <c r="G268" s="6">
        <v>0</v>
      </c>
      <c r="H268" s="6">
        <v>0</v>
      </c>
      <c r="I268" s="6" t="s">
        <v>142</v>
      </c>
      <c r="J268" s="6" t="s">
        <v>2</v>
      </c>
      <c r="K268" s="6" t="s">
        <v>3</v>
      </c>
      <c r="L268" s="6" t="s">
        <v>4</v>
      </c>
      <c r="M268" s="6" t="s">
        <v>5</v>
      </c>
      <c r="N268" s="6" t="s">
        <v>6</v>
      </c>
      <c r="O268" s="6" t="s">
        <v>6</v>
      </c>
      <c r="P268" s="6" t="s">
        <v>6</v>
      </c>
      <c r="Q268" s="6">
        <v>0</v>
      </c>
    </row>
    <row r="269" spans="1:17" x14ac:dyDescent="0.25">
      <c r="A269" s="6" t="s">
        <v>69</v>
      </c>
      <c r="B269" s="6">
        <v>31012013</v>
      </c>
      <c r="C269" s="6">
        <v>3</v>
      </c>
      <c r="D269" s="6">
        <v>8</v>
      </c>
      <c r="E269" s="6">
        <v>1</v>
      </c>
      <c r="F269" s="6">
        <v>625117</v>
      </c>
      <c r="G269" s="6">
        <v>0</v>
      </c>
      <c r="H269" s="6">
        <v>0</v>
      </c>
      <c r="I269" s="6" t="s">
        <v>143</v>
      </c>
      <c r="J269" s="6" t="s">
        <v>2</v>
      </c>
      <c r="K269" s="6" t="s">
        <v>3</v>
      </c>
      <c r="L269" s="6" t="s">
        <v>4</v>
      </c>
      <c r="M269" s="6" t="s">
        <v>5</v>
      </c>
      <c r="N269" s="6" t="s">
        <v>6</v>
      </c>
      <c r="O269" s="6" t="s">
        <v>6</v>
      </c>
      <c r="P269" s="6" t="s">
        <v>6</v>
      </c>
      <c r="Q269" s="6">
        <v>0</v>
      </c>
    </row>
    <row r="270" spans="1:17" x14ac:dyDescent="0.25">
      <c r="A270" s="6" t="s">
        <v>69</v>
      </c>
      <c r="B270" s="6">
        <v>31012013</v>
      </c>
      <c r="C270" s="6">
        <v>3</v>
      </c>
      <c r="D270" s="6">
        <v>9</v>
      </c>
      <c r="E270" s="6">
        <v>1</v>
      </c>
      <c r="F270" s="6">
        <v>625118</v>
      </c>
      <c r="G270" s="6">
        <v>0</v>
      </c>
      <c r="H270" s="6">
        <v>0</v>
      </c>
      <c r="I270" s="6" t="s">
        <v>144</v>
      </c>
      <c r="J270" s="6" t="s">
        <v>2</v>
      </c>
      <c r="K270" s="6" t="s">
        <v>3</v>
      </c>
      <c r="L270" s="6" t="s">
        <v>4</v>
      </c>
      <c r="M270" s="6" t="s">
        <v>5</v>
      </c>
      <c r="N270" s="6" t="s">
        <v>6</v>
      </c>
      <c r="O270" s="6" t="s">
        <v>6</v>
      </c>
      <c r="P270" s="6" t="s">
        <v>6</v>
      </c>
      <c r="Q270" s="6">
        <v>0</v>
      </c>
    </row>
    <row r="271" spans="1:17" x14ac:dyDescent="0.25">
      <c r="A271" s="6" t="s">
        <v>69</v>
      </c>
      <c r="B271" s="6">
        <v>31012013</v>
      </c>
      <c r="C271" s="6">
        <v>3</v>
      </c>
      <c r="D271" s="6">
        <v>10</v>
      </c>
      <c r="E271" s="6">
        <v>1</v>
      </c>
      <c r="F271" s="6">
        <v>625119</v>
      </c>
      <c r="G271" s="6">
        <v>0</v>
      </c>
      <c r="H271" s="6">
        <v>0</v>
      </c>
      <c r="I271" s="6" t="s">
        <v>145</v>
      </c>
      <c r="J271" s="6" t="s">
        <v>2</v>
      </c>
      <c r="K271" s="6" t="s">
        <v>3</v>
      </c>
      <c r="L271" s="6" t="s">
        <v>4</v>
      </c>
      <c r="M271" s="6" t="s">
        <v>5</v>
      </c>
      <c r="N271" s="6" t="s">
        <v>6</v>
      </c>
      <c r="O271" s="6" t="s">
        <v>6</v>
      </c>
      <c r="P271" s="6" t="s">
        <v>6</v>
      </c>
      <c r="Q271" s="6">
        <v>0</v>
      </c>
    </row>
    <row r="272" spans="1:17" x14ac:dyDescent="0.25">
      <c r="A272" s="6" t="s">
        <v>69</v>
      </c>
      <c r="B272" s="6">
        <v>31012013</v>
      </c>
      <c r="C272" s="6">
        <v>3</v>
      </c>
      <c r="D272" s="6">
        <v>11</v>
      </c>
      <c r="E272" s="6">
        <v>1</v>
      </c>
      <c r="F272" s="6">
        <v>625120</v>
      </c>
      <c r="G272" s="6">
        <v>0</v>
      </c>
      <c r="H272" s="6">
        <v>0</v>
      </c>
      <c r="I272" s="6" t="s">
        <v>146</v>
      </c>
      <c r="J272" s="6" t="s">
        <v>2</v>
      </c>
      <c r="K272" s="6" t="s">
        <v>3</v>
      </c>
      <c r="L272" s="6" t="s">
        <v>4</v>
      </c>
      <c r="M272" s="6" t="s">
        <v>5</v>
      </c>
      <c r="N272" s="6" t="s">
        <v>6</v>
      </c>
      <c r="O272" s="6" t="s">
        <v>6</v>
      </c>
      <c r="P272" s="6" t="s">
        <v>6</v>
      </c>
      <c r="Q272" s="6">
        <v>0</v>
      </c>
    </row>
    <row r="273" spans="1:17" x14ac:dyDescent="0.25">
      <c r="A273" s="6" t="s">
        <v>69</v>
      </c>
      <c r="B273" s="6">
        <v>31012013</v>
      </c>
      <c r="C273" s="6">
        <v>3</v>
      </c>
      <c r="D273" s="6">
        <v>12</v>
      </c>
      <c r="E273" s="6">
        <v>1</v>
      </c>
      <c r="F273" s="6">
        <v>625600</v>
      </c>
      <c r="G273" s="6">
        <v>0</v>
      </c>
      <c r="H273" s="6">
        <v>0</v>
      </c>
      <c r="I273" s="6" t="s">
        <v>147</v>
      </c>
      <c r="J273" s="6" t="s">
        <v>2</v>
      </c>
      <c r="K273" s="6" t="s">
        <v>3</v>
      </c>
      <c r="L273" s="6" t="s">
        <v>4</v>
      </c>
      <c r="M273" s="6" t="s">
        <v>5</v>
      </c>
      <c r="N273" s="6" t="s">
        <v>6</v>
      </c>
      <c r="O273" s="6" t="s">
        <v>6</v>
      </c>
      <c r="P273" s="6" t="s">
        <v>6</v>
      </c>
      <c r="Q273" s="6">
        <v>0</v>
      </c>
    </row>
    <row r="274" spans="1:17" x14ac:dyDescent="0.25">
      <c r="A274" s="6" t="s">
        <v>69</v>
      </c>
      <c r="B274" s="6">
        <v>31012013</v>
      </c>
      <c r="C274" s="6">
        <v>3</v>
      </c>
      <c r="D274" s="6">
        <v>13</v>
      </c>
      <c r="E274" s="6">
        <v>1</v>
      </c>
      <c r="F274" s="6">
        <v>626100</v>
      </c>
      <c r="G274" s="6">
        <v>0</v>
      </c>
      <c r="H274" s="6">
        <v>0</v>
      </c>
      <c r="I274" s="6" t="s">
        <v>50</v>
      </c>
      <c r="J274" s="6" t="s">
        <v>2</v>
      </c>
      <c r="K274" s="6" t="s">
        <v>3</v>
      </c>
      <c r="L274" s="6" t="s">
        <v>4</v>
      </c>
      <c r="M274" s="6" t="s">
        <v>5</v>
      </c>
      <c r="N274" s="6" t="s">
        <v>6</v>
      </c>
      <c r="O274" s="6" t="s">
        <v>6</v>
      </c>
      <c r="P274" s="6" t="s">
        <v>6</v>
      </c>
      <c r="Q274" s="6">
        <v>0</v>
      </c>
    </row>
    <row r="275" spans="1:17" x14ac:dyDescent="0.25">
      <c r="A275" s="6" t="s">
        <v>69</v>
      </c>
      <c r="B275" s="6">
        <v>31012013</v>
      </c>
      <c r="C275" s="6">
        <v>3</v>
      </c>
      <c r="D275" s="6">
        <v>14</v>
      </c>
      <c r="E275" s="6">
        <v>1</v>
      </c>
      <c r="F275" s="6">
        <v>626200</v>
      </c>
      <c r="G275" s="6">
        <v>0</v>
      </c>
      <c r="H275" s="6">
        <v>0</v>
      </c>
      <c r="I275" s="6" t="s">
        <v>51</v>
      </c>
      <c r="J275" s="6" t="s">
        <v>2</v>
      </c>
      <c r="K275" s="6" t="s">
        <v>3</v>
      </c>
      <c r="L275" s="6" t="s">
        <v>4</v>
      </c>
      <c r="M275" s="6" t="s">
        <v>5</v>
      </c>
      <c r="N275" s="6" t="s">
        <v>6</v>
      </c>
      <c r="O275" s="6" t="s">
        <v>6</v>
      </c>
      <c r="P275" s="6" t="s">
        <v>6</v>
      </c>
      <c r="Q275" s="6">
        <v>0</v>
      </c>
    </row>
    <row r="276" spans="1:17" x14ac:dyDescent="0.25">
      <c r="A276" s="6" t="s">
        <v>69</v>
      </c>
      <c r="B276" s="6">
        <v>31012013</v>
      </c>
      <c r="C276" s="6">
        <v>3</v>
      </c>
      <c r="D276" s="6">
        <v>15</v>
      </c>
      <c r="E276" s="6">
        <v>1</v>
      </c>
      <c r="F276" s="6">
        <v>627200</v>
      </c>
      <c r="G276" s="6">
        <v>0</v>
      </c>
      <c r="H276" s="6">
        <v>0</v>
      </c>
      <c r="I276" s="6" t="s">
        <v>52</v>
      </c>
      <c r="J276" s="6" t="s">
        <v>2</v>
      </c>
      <c r="K276" s="6" t="s">
        <v>3</v>
      </c>
      <c r="L276" s="6" t="s">
        <v>4</v>
      </c>
      <c r="M276" s="6" t="s">
        <v>5</v>
      </c>
      <c r="N276" s="6" t="s">
        <v>6</v>
      </c>
      <c r="O276" s="6" t="s">
        <v>6</v>
      </c>
      <c r="P276" s="6" t="s">
        <v>6</v>
      </c>
      <c r="Q276" s="6">
        <v>0</v>
      </c>
    </row>
    <row r="277" spans="1:17" x14ac:dyDescent="0.25">
      <c r="A277" s="6" t="s">
        <v>69</v>
      </c>
      <c r="B277" s="6">
        <v>31012013</v>
      </c>
      <c r="C277" s="6">
        <v>3</v>
      </c>
      <c r="D277" s="6">
        <v>16</v>
      </c>
      <c r="E277" s="6">
        <v>1</v>
      </c>
      <c r="F277" s="6">
        <v>627210</v>
      </c>
      <c r="G277" s="6">
        <v>0</v>
      </c>
      <c r="H277" s="6">
        <v>0</v>
      </c>
      <c r="I277" s="6" t="s">
        <v>53</v>
      </c>
      <c r="J277" s="6" t="s">
        <v>2</v>
      </c>
      <c r="K277" s="6" t="s">
        <v>3</v>
      </c>
      <c r="L277" s="6" t="s">
        <v>4</v>
      </c>
      <c r="M277" s="6" t="s">
        <v>5</v>
      </c>
      <c r="N277" s="6" t="s">
        <v>6</v>
      </c>
      <c r="O277" s="6" t="s">
        <v>6</v>
      </c>
      <c r="P277" s="6" t="s">
        <v>6</v>
      </c>
      <c r="Q277" s="6">
        <v>0</v>
      </c>
    </row>
    <row r="278" spans="1:17" x14ac:dyDescent="0.25">
      <c r="A278" s="6" t="s">
        <v>69</v>
      </c>
      <c r="B278" s="6">
        <v>31012013</v>
      </c>
      <c r="C278" s="6">
        <v>3</v>
      </c>
      <c r="D278" s="6">
        <v>17</v>
      </c>
      <c r="E278" s="6">
        <v>1</v>
      </c>
      <c r="F278" s="6">
        <v>641100</v>
      </c>
      <c r="G278" s="6">
        <v>0</v>
      </c>
      <c r="H278" s="6">
        <v>0</v>
      </c>
      <c r="I278" s="6" t="s">
        <v>54</v>
      </c>
      <c r="J278" s="6" t="s">
        <v>2</v>
      </c>
      <c r="K278" s="6" t="s">
        <v>3</v>
      </c>
      <c r="L278" s="6" t="s">
        <v>4</v>
      </c>
      <c r="M278" s="6" t="s">
        <v>5</v>
      </c>
      <c r="N278" s="6" t="s">
        <v>6</v>
      </c>
      <c r="O278" s="6" t="s">
        <v>6</v>
      </c>
      <c r="P278" s="6" t="s">
        <v>6</v>
      </c>
      <c r="Q278" s="6">
        <v>0</v>
      </c>
    </row>
    <row r="279" spans="1:17" x14ac:dyDescent="0.25">
      <c r="A279" s="6" t="s">
        <v>69</v>
      </c>
      <c r="B279" s="6">
        <v>31012013</v>
      </c>
      <c r="C279" s="6">
        <v>3</v>
      </c>
      <c r="D279" s="6">
        <v>18</v>
      </c>
      <c r="E279" s="6">
        <v>1</v>
      </c>
      <c r="F279" s="6">
        <v>644000</v>
      </c>
      <c r="G279" s="6">
        <v>0</v>
      </c>
      <c r="H279" s="6">
        <v>0</v>
      </c>
      <c r="I279" s="6" t="s">
        <v>55</v>
      </c>
      <c r="J279" s="6" t="s">
        <v>2</v>
      </c>
      <c r="K279" s="6" t="s">
        <v>3</v>
      </c>
      <c r="L279" s="6" t="s">
        <v>4</v>
      </c>
      <c r="M279" s="6" t="s">
        <v>5</v>
      </c>
      <c r="N279" s="6" t="s">
        <v>6</v>
      </c>
      <c r="O279" s="6" t="s">
        <v>6</v>
      </c>
      <c r="P279" s="6" t="s">
        <v>6</v>
      </c>
      <c r="Q279" s="6">
        <v>0</v>
      </c>
    </row>
    <row r="280" spans="1:17" x14ac:dyDescent="0.25">
      <c r="A280" s="6" t="s">
        <v>69</v>
      </c>
      <c r="B280" s="6">
        <v>31012013</v>
      </c>
      <c r="C280" s="6">
        <v>3</v>
      </c>
      <c r="D280" s="6">
        <v>19</v>
      </c>
      <c r="E280" s="6">
        <v>1</v>
      </c>
      <c r="F280" s="6">
        <v>644001</v>
      </c>
      <c r="G280" s="6">
        <v>0</v>
      </c>
      <c r="H280" s="6">
        <v>0</v>
      </c>
      <c r="I280" s="6" t="s">
        <v>96</v>
      </c>
      <c r="J280" s="6" t="s">
        <v>2</v>
      </c>
      <c r="K280" s="6" t="s">
        <v>3</v>
      </c>
      <c r="L280" s="6" t="s">
        <v>4</v>
      </c>
      <c r="M280" s="6" t="s">
        <v>5</v>
      </c>
      <c r="N280" s="6" t="s">
        <v>6</v>
      </c>
      <c r="O280" s="6" t="s">
        <v>6</v>
      </c>
      <c r="P280" s="6" t="s">
        <v>6</v>
      </c>
      <c r="Q280" s="6">
        <v>0</v>
      </c>
    </row>
    <row r="281" spans="1:17" x14ac:dyDescent="0.25">
      <c r="A281" s="6" t="s">
        <v>69</v>
      </c>
      <c r="B281" s="6">
        <v>31012013</v>
      </c>
      <c r="C281" s="6">
        <v>3</v>
      </c>
      <c r="D281" s="6">
        <v>20</v>
      </c>
      <c r="E281" s="6">
        <v>1</v>
      </c>
      <c r="F281" s="6">
        <v>644104</v>
      </c>
      <c r="G281" s="6">
        <v>0</v>
      </c>
      <c r="H281" s="6">
        <v>0</v>
      </c>
      <c r="I281" s="6" t="s">
        <v>97</v>
      </c>
      <c r="J281" s="6" t="s">
        <v>2</v>
      </c>
      <c r="K281" s="6" t="s">
        <v>3</v>
      </c>
      <c r="L281" s="6" t="s">
        <v>4</v>
      </c>
      <c r="M281" s="6" t="s">
        <v>5</v>
      </c>
      <c r="N281" s="6" t="s">
        <v>6</v>
      </c>
      <c r="O281" s="6" t="s">
        <v>6</v>
      </c>
      <c r="P281" s="6" t="s">
        <v>6</v>
      </c>
      <c r="Q281" s="6">
        <v>0</v>
      </c>
    </row>
    <row r="282" spans="1:17" x14ac:dyDescent="0.25">
      <c r="A282" s="6" t="s">
        <v>69</v>
      </c>
      <c r="B282" s="6">
        <v>31012013</v>
      </c>
      <c r="C282" s="6">
        <v>3</v>
      </c>
      <c r="D282" s="6">
        <v>21</v>
      </c>
      <c r="E282" s="6">
        <v>1</v>
      </c>
      <c r="F282" s="6">
        <v>644151</v>
      </c>
      <c r="G282" s="6">
        <v>0</v>
      </c>
      <c r="H282" s="6">
        <v>0</v>
      </c>
      <c r="I282" s="6" t="s">
        <v>148</v>
      </c>
      <c r="J282" s="6" t="s">
        <v>2</v>
      </c>
      <c r="K282" s="6" t="s">
        <v>3</v>
      </c>
      <c r="L282" s="6" t="s">
        <v>4</v>
      </c>
      <c r="M282" s="6" t="s">
        <v>5</v>
      </c>
      <c r="N282" s="6" t="s">
        <v>6</v>
      </c>
      <c r="O282" s="6" t="s">
        <v>6</v>
      </c>
      <c r="P282" s="6" t="s">
        <v>6</v>
      </c>
      <c r="Q282" s="6">
        <v>0</v>
      </c>
    </row>
    <row r="283" spans="1:17" x14ac:dyDescent="0.25">
      <c r="A283" s="6" t="s">
        <v>69</v>
      </c>
      <c r="B283" s="6">
        <v>31012013</v>
      </c>
      <c r="C283" s="6">
        <v>3</v>
      </c>
      <c r="D283" s="6">
        <v>23</v>
      </c>
      <c r="E283" s="6">
        <v>1</v>
      </c>
      <c r="F283" s="6">
        <v>645100</v>
      </c>
      <c r="G283" s="6">
        <v>0</v>
      </c>
      <c r="H283" s="6">
        <v>0</v>
      </c>
      <c r="I283" s="6" t="s">
        <v>56</v>
      </c>
      <c r="J283" s="6" t="s">
        <v>2</v>
      </c>
      <c r="K283" s="6" t="s">
        <v>3</v>
      </c>
      <c r="L283" s="6" t="s">
        <v>4</v>
      </c>
      <c r="M283" s="6" t="s">
        <v>5</v>
      </c>
      <c r="N283" s="6" t="s">
        <v>6</v>
      </c>
      <c r="O283" s="6" t="s">
        <v>6</v>
      </c>
      <c r="P283" s="6" t="s">
        <v>6</v>
      </c>
      <c r="Q283" s="6">
        <v>0</v>
      </c>
    </row>
    <row r="284" spans="1:17" x14ac:dyDescent="0.25">
      <c r="A284" s="6" t="s">
        <v>69</v>
      </c>
      <c r="B284" s="6">
        <v>31012013</v>
      </c>
      <c r="C284" s="6">
        <v>3</v>
      </c>
      <c r="D284" s="6">
        <v>24</v>
      </c>
      <c r="E284" s="6">
        <v>1</v>
      </c>
      <c r="F284" s="6">
        <v>645250</v>
      </c>
      <c r="G284" s="6">
        <v>0</v>
      </c>
      <c r="H284" s="6">
        <v>0</v>
      </c>
      <c r="I284" s="6" t="s">
        <v>27</v>
      </c>
      <c r="J284" s="6" t="s">
        <v>2</v>
      </c>
      <c r="K284" s="6" t="s">
        <v>3</v>
      </c>
      <c r="L284" s="6" t="s">
        <v>4</v>
      </c>
      <c r="M284" s="6" t="s">
        <v>5</v>
      </c>
      <c r="N284" s="6" t="s">
        <v>6</v>
      </c>
      <c r="O284" s="6" t="s">
        <v>6</v>
      </c>
      <c r="P284" s="6" t="s">
        <v>6</v>
      </c>
      <c r="Q284" s="6">
        <v>0</v>
      </c>
    </row>
    <row r="285" spans="1:17" x14ac:dyDescent="0.25">
      <c r="A285" s="6" t="s">
        <v>69</v>
      </c>
      <c r="B285" s="6">
        <v>31012013</v>
      </c>
      <c r="C285" s="6">
        <v>3</v>
      </c>
      <c r="D285" s="6">
        <v>25</v>
      </c>
      <c r="E285" s="6">
        <v>1</v>
      </c>
      <c r="F285" s="6">
        <v>645300</v>
      </c>
      <c r="G285" s="6">
        <v>0</v>
      </c>
      <c r="H285" s="6">
        <v>0</v>
      </c>
      <c r="I285" s="6" t="s">
        <v>57</v>
      </c>
      <c r="J285" s="6" t="s">
        <v>2</v>
      </c>
      <c r="K285" s="6" t="s">
        <v>3</v>
      </c>
      <c r="L285" s="6" t="s">
        <v>4</v>
      </c>
      <c r="M285" s="6" t="s">
        <v>5</v>
      </c>
      <c r="N285" s="6" t="s">
        <v>6</v>
      </c>
      <c r="O285" s="6" t="s">
        <v>6</v>
      </c>
      <c r="P285" s="6" t="s">
        <v>6</v>
      </c>
      <c r="Q285" s="6">
        <v>0</v>
      </c>
    </row>
    <row r="286" spans="1:17" x14ac:dyDescent="0.25">
      <c r="A286" s="6" t="s">
        <v>69</v>
      </c>
      <c r="B286" s="6">
        <v>31012013</v>
      </c>
      <c r="C286" s="6">
        <v>3</v>
      </c>
      <c r="D286" s="6">
        <v>26</v>
      </c>
      <c r="E286" s="6">
        <v>1</v>
      </c>
      <c r="F286" s="6">
        <v>645400</v>
      </c>
      <c r="G286" s="6">
        <v>0</v>
      </c>
      <c r="H286" s="6">
        <v>0</v>
      </c>
      <c r="I286" s="6" t="s">
        <v>58</v>
      </c>
      <c r="J286" s="6" t="s">
        <v>2</v>
      </c>
      <c r="K286" s="6" t="s">
        <v>3</v>
      </c>
      <c r="L286" s="6" t="s">
        <v>4</v>
      </c>
      <c r="M286" s="6" t="s">
        <v>5</v>
      </c>
      <c r="N286" s="6" t="s">
        <v>6</v>
      </c>
      <c r="O286" s="6" t="s">
        <v>6</v>
      </c>
      <c r="P286" s="6" t="s">
        <v>6</v>
      </c>
      <c r="Q286" s="6">
        <v>0</v>
      </c>
    </row>
    <row r="287" spans="1:17" x14ac:dyDescent="0.25">
      <c r="A287" s="6" t="s">
        <v>69</v>
      </c>
      <c r="B287" s="6">
        <v>31012013</v>
      </c>
      <c r="C287" s="6">
        <v>3</v>
      </c>
      <c r="D287" s="6">
        <v>27</v>
      </c>
      <c r="E287" s="6">
        <v>1</v>
      </c>
      <c r="F287" s="6">
        <v>645450</v>
      </c>
      <c r="G287" s="6">
        <v>0</v>
      </c>
      <c r="H287" s="6">
        <v>0</v>
      </c>
      <c r="I287" s="6" t="s">
        <v>59</v>
      </c>
      <c r="J287" s="6" t="s">
        <v>2</v>
      </c>
      <c r="K287" s="6" t="s">
        <v>3</v>
      </c>
      <c r="L287" s="6" t="s">
        <v>4</v>
      </c>
      <c r="M287" s="6" t="s">
        <v>5</v>
      </c>
      <c r="N287" s="6" t="s">
        <v>6</v>
      </c>
      <c r="O287" s="6" t="s">
        <v>6</v>
      </c>
      <c r="P287" s="6" t="s">
        <v>6</v>
      </c>
      <c r="Q287" s="6">
        <v>0</v>
      </c>
    </row>
    <row r="288" spans="1:17" x14ac:dyDescent="0.25">
      <c r="A288" s="6" t="s">
        <v>69</v>
      </c>
      <c r="B288" s="6">
        <v>31012013</v>
      </c>
      <c r="C288" s="6">
        <v>3</v>
      </c>
      <c r="D288" s="6">
        <v>28</v>
      </c>
      <c r="E288" s="6">
        <v>1</v>
      </c>
      <c r="F288" s="6">
        <v>647500</v>
      </c>
      <c r="G288" s="6">
        <v>0</v>
      </c>
      <c r="H288" s="6">
        <v>0</v>
      </c>
      <c r="I288" s="6" t="s">
        <v>60</v>
      </c>
      <c r="J288" s="6" t="s">
        <v>2</v>
      </c>
      <c r="K288" s="6" t="s">
        <v>3</v>
      </c>
      <c r="L288" s="6" t="s">
        <v>4</v>
      </c>
      <c r="M288" s="6" t="s">
        <v>5</v>
      </c>
      <c r="N288" s="6" t="s">
        <v>6</v>
      </c>
      <c r="O288" s="6" t="s">
        <v>6</v>
      </c>
      <c r="P288" s="6" t="s">
        <v>6</v>
      </c>
      <c r="Q288" s="6">
        <v>0</v>
      </c>
    </row>
    <row r="289" spans="1:17" x14ac:dyDescent="0.25">
      <c r="A289" s="6" t="s">
        <v>69</v>
      </c>
      <c r="B289" s="6">
        <v>31012013</v>
      </c>
      <c r="C289" s="6">
        <v>3</v>
      </c>
      <c r="D289" s="6">
        <v>29</v>
      </c>
      <c r="E289" s="6">
        <v>1</v>
      </c>
      <c r="F289" s="6">
        <v>658000</v>
      </c>
      <c r="G289" s="6">
        <v>0</v>
      </c>
      <c r="H289" s="6">
        <v>0</v>
      </c>
      <c r="I289" s="6" t="s">
        <v>61</v>
      </c>
      <c r="J289" s="6" t="s">
        <v>2</v>
      </c>
      <c r="K289" s="6" t="s">
        <v>3</v>
      </c>
      <c r="L289" s="6" t="s">
        <v>4</v>
      </c>
      <c r="M289" s="6" t="s">
        <v>5</v>
      </c>
      <c r="N289" s="6" t="s">
        <v>6</v>
      </c>
      <c r="O289" s="6" t="s">
        <v>6</v>
      </c>
      <c r="P289" s="6" t="s">
        <v>6</v>
      </c>
      <c r="Q289" s="6">
        <v>0</v>
      </c>
    </row>
    <row r="290" spans="1:17" x14ac:dyDescent="0.25">
      <c r="A290" s="6" t="s">
        <v>69</v>
      </c>
      <c r="B290" s="6">
        <v>31012013</v>
      </c>
      <c r="C290" s="6">
        <v>3</v>
      </c>
      <c r="D290" s="6">
        <v>30</v>
      </c>
      <c r="E290" s="6">
        <v>1</v>
      </c>
      <c r="F290" s="6">
        <v>661104</v>
      </c>
      <c r="G290" s="6">
        <v>0</v>
      </c>
      <c r="H290" s="6">
        <v>0</v>
      </c>
      <c r="I290" s="6" t="s">
        <v>46</v>
      </c>
      <c r="J290" s="6" t="s">
        <v>2</v>
      </c>
      <c r="K290" s="6" t="s">
        <v>3</v>
      </c>
      <c r="L290" s="6" t="s">
        <v>4</v>
      </c>
      <c r="M290" s="6" t="s">
        <v>5</v>
      </c>
      <c r="N290" s="6" t="s">
        <v>6</v>
      </c>
      <c r="O290" s="6" t="s">
        <v>6</v>
      </c>
      <c r="P290" s="6" t="s">
        <v>6</v>
      </c>
      <c r="Q290" s="6">
        <v>0</v>
      </c>
    </row>
    <row r="291" spans="1:17" x14ac:dyDescent="0.25">
      <c r="A291" s="6" t="s">
        <v>69</v>
      </c>
      <c r="B291" s="6">
        <v>31012013</v>
      </c>
      <c r="C291" s="6">
        <v>3</v>
      </c>
      <c r="D291" s="6">
        <v>32</v>
      </c>
      <c r="E291" s="6">
        <v>1</v>
      </c>
      <c r="F291" s="6">
        <v>671200</v>
      </c>
      <c r="G291" s="6">
        <v>0</v>
      </c>
      <c r="H291" s="6">
        <v>0</v>
      </c>
      <c r="I291" s="6" t="s">
        <v>62</v>
      </c>
      <c r="J291" s="6" t="s">
        <v>2</v>
      </c>
      <c r="K291" s="6" t="s">
        <v>3</v>
      </c>
      <c r="L291" s="6" t="s">
        <v>4</v>
      </c>
      <c r="M291" s="6" t="s">
        <v>5</v>
      </c>
      <c r="N291" s="6" t="s">
        <v>6</v>
      </c>
      <c r="O291" s="6" t="s">
        <v>6</v>
      </c>
      <c r="P291" s="6" t="s">
        <v>6</v>
      </c>
      <c r="Q291" s="6">
        <v>0</v>
      </c>
    </row>
    <row r="292" spans="1:17" x14ac:dyDescent="0.25">
      <c r="A292" s="6" t="s">
        <v>69</v>
      </c>
      <c r="B292" s="6">
        <v>31012013</v>
      </c>
      <c r="C292" s="6">
        <v>3</v>
      </c>
      <c r="D292" s="6">
        <v>33</v>
      </c>
      <c r="E292" s="6">
        <v>1</v>
      </c>
      <c r="F292" s="6">
        <v>671800</v>
      </c>
      <c r="G292" s="6">
        <v>0</v>
      </c>
      <c r="H292" s="6">
        <v>0</v>
      </c>
      <c r="I292" s="6" t="s">
        <v>63</v>
      </c>
      <c r="J292" s="6" t="s">
        <v>2</v>
      </c>
      <c r="K292" s="6" t="s">
        <v>3</v>
      </c>
      <c r="L292" s="6" t="s">
        <v>4</v>
      </c>
      <c r="M292" s="6" t="s">
        <v>5</v>
      </c>
      <c r="N292" s="6" t="s">
        <v>6</v>
      </c>
      <c r="O292" s="6" t="s">
        <v>6</v>
      </c>
      <c r="P292" s="6" t="s">
        <v>6</v>
      </c>
      <c r="Q292" s="6">
        <v>0</v>
      </c>
    </row>
    <row r="293" spans="1:17" x14ac:dyDescent="0.25">
      <c r="A293" s="6" t="s">
        <v>69</v>
      </c>
      <c r="B293" s="6">
        <v>31012013</v>
      </c>
      <c r="C293" s="6">
        <v>3</v>
      </c>
      <c r="D293" s="6">
        <v>34</v>
      </c>
      <c r="E293" s="6">
        <v>1</v>
      </c>
      <c r="F293" s="6">
        <v>678800</v>
      </c>
      <c r="G293" s="6">
        <v>0</v>
      </c>
      <c r="H293" s="6">
        <v>0</v>
      </c>
      <c r="I293" s="6" t="s">
        <v>64</v>
      </c>
      <c r="J293" s="6" t="s">
        <v>2</v>
      </c>
      <c r="K293" s="6" t="s">
        <v>3</v>
      </c>
      <c r="L293" s="6" t="s">
        <v>4</v>
      </c>
      <c r="M293" s="6" t="s">
        <v>5</v>
      </c>
      <c r="N293" s="6" t="s">
        <v>6</v>
      </c>
      <c r="O293" s="6" t="s">
        <v>6</v>
      </c>
      <c r="P293" s="6" t="s">
        <v>6</v>
      </c>
      <c r="Q293" s="6">
        <v>0</v>
      </c>
    </row>
    <row r="294" spans="1:17" x14ac:dyDescent="0.25">
      <c r="A294" s="6" t="s">
        <v>69</v>
      </c>
      <c r="B294" s="6">
        <v>31012013</v>
      </c>
      <c r="C294" s="6">
        <v>3</v>
      </c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</row>
    <row r="295" spans="1:17" x14ac:dyDescent="0.25">
      <c r="A295" s="6" t="s">
        <v>69</v>
      </c>
      <c r="B295" s="6">
        <v>31012013</v>
      </c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</row>
    <row r="296" spans="1:17" x14ac:dyDescent="0.25">
      <c r="A296" s="7" t="s">
        <v>69</v>
      </c>
      <c r="B296" s="7">
        <v>31012013</v>
      </c>
      <c r="C296" s="7">
        <v>3</v>
      </c>
      <c r="D296" s="7">
        <v>35</v>
      </c>
      <c r="E296" s="7">
        <v>1</v>
      </c>
      <c r="F296" s="7">
        <v>706001</v>
      </c>
      <c r="G296" s="7">
        <v>0</v>
      </c>
      <c r="H296" s="7">
        <v>0</v>
      </c>
      <c r="I296" s="7" t="s">
        <v>99</v>
      </c>
      <c r="J296" s="7" t="s">
        <v>2</v>
      </c>
      <c r="K296" s="7" t="s">
        <v>3</v>
      </c>
      <c r="L296" s="7" t="s">
        <v>4</v>
      </c>
      <c r="M296" s="7" t="s">
        <v>5</v>
      </c>
      <c r="N296" s="7" t="s">
        <v>6</v>
      </c>
      <c r="O296" s="7" t="s">
        <v>6</v>
      </c>
      <c r="P296" s="7" t="s">
        <v>6</v>
      </c>
      <c r="Q296" s="7">
        <v>0</v>
      </c>
    </row>
    <row r="297" spans="1:17" x14ac:dyDescent="0.25">
      <c r="A297" s="7" t="s">
        <v>69</v>
      </c>
      <c r="B297" s="7">
        <v>31012013</v>
      </c>
      <c r="C297" s="7">
        <v>3</v>
      </c>
      <c r="D297" s="7">
        <v>36</v>
      </c>
      <c r="E297" s="7">
        <v>1</v>
      </c>
      <c r="F297" s="7">
        <v>706002</v>
      </c>
      <c r="G297" s="7">
        <v>0</v>
      </c>
      <c r="H297" s="7">
        <v>0</v>
      </c>
      <c r="I297" s="7" t="s">
        <v>100</v>
      </c>
      <c r="J297" s="7" t="s">
        <v>2</v>
      </c>
      <c r="K297" s="7" t="s">
        <v>3</v>
      </c>
      <c r="L297" s="7" t="s">
        <v>4</v>
      </c>
      <c r="M297" s="7" t="s">
        <v>5</v>
      </c>
      <c r="N297" s="7" t="s">
        <v>6</v>
      </c>
      <c r="O297" s="7" t="s">
        <v>6</v>
      </c>
      <c r="P297" s="7" t="s">
        <v>6</v>
      </c>
      <c r="Q297" s="7">
        <v>0</v>
      </c>
    </row>
    <row r="298" spans="1:17" x14ac:dyDescent="0.25">
      <c r="A298" s="7" t="s">
        <v>69</v>
      </c>
      <c r="B298" s="7">
        <v>31012013</v>
      </c>
      <c r="C298" s="7">
        <v>3</v>
      </c>
      <c r="D298" s="7">
        <v>37</v>
      </c>
      <c r="E298" s="7">
        <v>1</v>
      </c>
      <c r="F298" s="7">
        <v>706003</v>
      </c>
      <c r="G298" s="7">
        <v>0</v>
      </c>
      <c r="H298" s="7">
        <v>0</v>
      </c>
      <c r="I298" s="7" t="s">
        <v>101</v>
      </c>
      <c r="J298" s="7" t="s">
        <v>2</v>
      </c>
      <c r="K298" s="7" t="s">
        <v>3</v>
      </c>
      <c r="L298" s="7" t="s">
        <v>4</v>
      </c>
      <c r="M298" s="7" t="s">
        <v>5</v>
      </c>
      <c r="N298" s="7" t="s">
        <v>6</v>
      </c>
      <c r="O298" s="7" t="s">
        <v>6</v>
      </c>
      <c r="P298" s="7" t="s">
        <v>6</v>
      </c>
      <c r="Q298" s="7">
        <v>0</v>
      </c>
    </row>
    <row r="299" spans="1:17" x14ac:dyDescent="0.25">
      <c r="A299" s="7" t="s">
        <v>69</v>
      </c>
      <c r="B299" s="7">
        <v>31012013</v>
      </c>
      <c r="C299" s="7">
        <v>3</v>
      </c>
      <c r="D299" s="7">
        <v>38</v>
      </c>
      <c r="E299" s="7">
        <v>1</v>
      </c>
      <c r="F299" s="7">
        <v>706004</v>
      </c>
      <c r="G299" s="7">
        <v>0</v>
      </c>
      <c r="H299" s="7">
        <v>0</v>
      </c>
      <c r="I299" s="7" t="s">
        <v>102</v>
      </c>
      <c r="J299" s="7" t="s">
        <v>2</v>
      </c>
      <c r="K299" s="7" t="s">
        <v>3</v>
      </c>
      <c r="L299" s="7" t="s">
        <v>4</v>
      </c>
      <c r="M299" s="7" t="s">
        <v>5</v>
      </c>
      <c r="N299" s="7" t="s">
        <v>6</v>
      </c>
      <c r="O299" s="7" t="s">
        <v>6</v>
      </c>
      <c r="P299" s="7" t="s">
        <v>6</v>
      </c>
      <c r="Q299" s="7">
        <v>0</v>
      </c>
    </row>
    <row r="300" spans="1:17" x14ac:dyDescent="0.25">
      <c r="A300" s="7" t="s">
        <v>69</v>
      </c>
      <c r="B300" s="7">
        <v>31012013</v>
      </c>
      <c r="C300" s="7">
        <v>3</v>
      </c>
      <c r="D300" s="7">
        <v>39</v>
      </c>
      <c r="E300" s="7">
        <v>1</v>
      </c>
      <c r="F300" s="7">
        <v>706005</v>
      </c>
      <c r="G300" s="7">
        <v>0</v>
      </c>
      <c r="H300" s="7">
        <v>0</v>
      </c>
      <c r="I300" s="7" t="s">
        <v>103</v>
      </c>
      <c r="J300" s="7" t="s">
        <v>2</v>
      </c>
      <c r="K300" s="7" t="s">
        <v>3</v>
      </c>
      <c r="L300" s="7" t="s">
        <v>4</v>
      </c>
      <c r="M300" s="7" t="s">
        <v>5</v>
      </c>
      <c r="N300" s="7" t="s">
        <v>6</v>
      </c>
      <c r="O300" s="7" t="s">
        <v>6</v>
      </c>
      <c r="P300" s="7" t="s">
        <v>6</v>
      </c>
      <c r="Q300" s="7">
        <v>0</v>
      </c>
    </row>
    <row r="301" spans="1:17" x14ac:dyDescent="0.25">
      <c r="A301" s="7" t="s">
        <v>69</v>
      </c>
      <c r="B301" s="7">
        <v>31012013</v>
      </c>
      <c r="C301" s="7">
        <v>3</v>
      </c>
      <c r="D301" s="7">
        <v>40</v>
      </c>
      <c r="E301" s="7">
        <v>1</v>
      </c>
      <c r="F301" s="7">
        <v>706006</v>
      </c>
      <c r="G301" s="7">
        <v>0</v>
      </c>
      <c r="H301" s="7">
        <v>0</v>
      </c>
      <c r="I301" s="7" t="s">
        <v>104</v>
      </c>
      <c r="J301" s="7" t="s">
        <v>2</v>
      </c>
      <c r="K301" s="7" t="s">
        <v>3</v>
      </c>
      <c r="L301" s="7" t="s">
        <v>4</v>
      </c>
      <c r="M301" s="7" t="s">
        <v>5</v>
      </c>
      <c r="N301" s="7" t="s">
        <v>6</v>
      </c>
      <c r="O301" s="7" t="s">
        <v>6</v>
      </c>
      <c r="P301" s="7" t="s">
        <v>6</v>
      </c>
      <c r="Q301" s="7">
        <v>0</v>
      </c>
    </row>
    <row r="302" spans="1:17" x14ac:dyDescent="0.25">
      <c r="A302" s="7" t="s">
        <v>69</v>
      </c>
      <c r="B302" s="7">
        <v>31012013</v>
      </c>
      <c r="C302" s="7">
        <v>3</v>
      </c>
      <c r="D302" s="7">
        <v>41</v>
      </c>
      <c r="E302" s="7">
        <v>1</v>
      </c>
      <c r="F302" s="7">
        <v>706007</v>
      </c>
      <c r="G302" s="7">
        <v>0</v>
      </c>
      <c r="H302" s="7">
        <v>0</v>
      </c>
      <c r="I302" s="7" t="s">
        <v>105</v>
      </c>
      <c r="J302" s="7" t="s">
        <v>2</v>
      </c>
      <c r="K302" s="7" t="s">
        <v>3</v>
      </c>
      <c r="L302" s="7" t="s">
        <v>4</v>
      </c>
      <c r="M302" s="7" t="s">
        <v>5</v>
      </c>
      <c r="N302" s="7" t="s">
        <v>6</v>
      </c>
      <c r="O302" s="7" t="s">
        <v>6</v>
      </c>
      <c r="P302" s="7" t="s">
        <v>6</v>
      </c>
      <c r="Q302" s="7">
        <v>0</v>
      </c>
    </row>
    <row r="303" spans="1:17" x14ac:dyDescent="0.25">
      <c r="A303" s="7" t="s">
        <v>69</v>
      </c>
      <c r="B303" s="7">
        <v>31012013</v>
      </c>
      <c r="C303" s="7">
        <v>3</v>
      </c>
      <c r="D303" s="7">
        <v>42</v>
      </c>
      <c r="E303" s="7">
        <v>1</v>
      </c>
      <c r="F303" s="7">
        <v>706008</v>
      </c>
      <c r="G303" s="7">
        <v>0</v>
      </c>
      <c r="H303" s="7">
        <v>0</v>
      </c>
      <c r="I303" s="7" t="s">
        <v>106</v>
      </c>
      <c r="J303" s="7" t="s">
        <v>2</v>
      </c>
      <c r="K303" s="7" t="s">
        <v>3</v>
      </c>
      <c r="L303" s="7" t="s">
        <v>4</v>
      </c>
      <c r="M303" s="7" t="s">
        <v>5</v>
      </c>
      <c r="N303" s="7" t="s">
        <v>6</v>
      </c>
      <c r="O303" s="7" t="s">
        <v>6</v>
      </c>
      <c r="P303" s="7" t="s">
        <v>6</v>
      </c>
      <c r="Q303" s="7">
        <v>0</v>
      </c>
    </row>
    <row r="304" spans="1:17" x14ac:dyDescent="0.25">
      <c r="A304" s="7" t="s">
        <v>69</v>
      </c>
      <c r="B304" s="7">
        <v>31012013</v>
      </c>
      <c r="C304" s="7">
        <v>3</v>
      </c>
      <c r="D304" s="7">
        <v>43</v>
      </c>
      <c r="E304" s="7">
        <v>1</v>
      </c>
      <c r="F304" s="7">
        <v>706009</v>
      </c>
      <c r="G304" s="7">
        <v>0</v>
      </c>
      <c r="H304" s="7">
        <v>0</v>
      </c>
      <c r="I304" s="7" t="s">
        <v>107</v>
      </c>
      <c r="J304" s="7" t="s">
        <v>2</v>
      </c>
      <c r="K304" s="7" t="s">
        <v>3</v>
      </c>
      <c r="L304" s="7" t="s">
        <v>4</v>
      </c>
      <c r="M304" s="7" t="s">
        <v>5</v>
      </c>
      <c r="N304" s="7" t="s">
        <v>6</v>
      </c>
      <c r="O304" s="7" t="s">
        <v>6</v>
      </c>
      <c r="P304" s="7" t="s">
        <v>6</v>
      </c>
      <c r="Q304" s="7">
        <v>0</v>
      </c>
    </row>
    <row r="305" spans="1:17" x14ac:dyDescent="0.25">
      <c r="A305" s="7" t="s">
        <v>69</v>
      </c>
      <c r="B305" s="7">
        <v>31012013</v>
      </c>
      <c r="C305" s="7">
        <v>3</v>
      </c>
      <c r="D305" s="7">
        <v>44</v>
      </c>
      <c r="E305" s="7">
        <v>1</v>
      </c>
      <c r="F305" s="7">
        <v>706010</v>
      </c>
      <c r="G305" s="7">
        <v>0</v>
      </c>
      <c r="H305" s="7">
        <v>0</v>
      </c>
      <c r="I305" s="7" t="s">
        <v>108</v>
      </c>
      <c r="J305" s="7" t="s">
        <v>2</v>
      </c>
      <c r="K305" s="7" t="s">
        <v>3</v>
      </c>
      <c r="L305" s="7" t="s">
        <v>4</v>
      </c>
      <c r="M305" s="7" t="s">
        <v>5</v>
      </c>
      <c r="N305" s="7" t="s">
        <v>6</v>
      </c>
      <c r="O305" s="7" t="s">
        <v>6</v>
      </c>
      <c r="P305" s="7" t="s">
        <v>6</v>
      </c>
      <c r="Q305" s="7">
        <v>0</v>
      </c>
    </row>
    <row r="306" spans="1:17" x14ac:dyDescent="0.25">
      <c r="A306" s="7" t="s">
        <v>69</v>
      </c>
      <c r="B306" s="7">
        <v>31012013</v>
      </c>
      <c r="C306" s="7">
        <v>3</v>
      </c>
      <c r="D306" s="7">
        <v>45</v>
      </c>
      <c r="E306" s="7">
        <v>1</v>
      </c>
      <c r="F306" s="7">
        <v>758000</v>
      </c>
      <c r="G306" s="7">
        <v>0</v>
      </c>
      <c r="H306" s="7">
        <v>0</v>
      </c>
      <c r="I306" s="7" t="s">
        <v>65</v>
      </c>
      <c r="J306" s="7" t="s">
        <v>2</v>
      </c>
      <c r="K306" s="7" t="s">
        <v>3</v>
      </c>
      <c r="L306" s="7" t="s">
        <v>4</v>
      </c>
      <c r="M306" s="7" t="s">
        <v>5</v>
      </c>
      <c r="N306" s="7" t="s">
        <v>6</v>
      </c>
      <c r="O306" s="7" t="s">
        <v>6</v>
      </c>
      <c r="P306" s="7" t="s">
        <v>6</v>
      </c>
      <c r="Q306" s="7">
        <v>0</v>
      </c>
    </row>
    <row r="307" spans="1:17" x14ac:dyDescent="0.25">
      <c r="A307" s="7" t="s">
        <v>69</v>
      </c>
      <c r="B307" s="7">
        <v>31012013</v>
      </c>
      <c r="C307" s="7">
        <v>3</v>
      </c>
      <c r="D307" s="7">
        <v>46</v>
      </c>
      <c r="E307" s="7">
        <v>1</v>
      </c>
      <c r="F307" s="7">
        <v>791000</v>
      </c>
      <c r="G307" s="7">
        <v>0</v>
      </c>
      <c r="H307" s="7">
        <v>0</v>
      </c>
      <c r="I307" s="7" t="s">
        <v>66</v>
      </c>
      <c r="J307" s="7" t="s">
        <v>2</v>
      </c>
      <c r="K307" s="7" t="s">
        <v>3</v>
      </c>
      <c r="L307" s="7" t="s">
        <v>4</v>
      </c>
      <c r="M307" s="7" t="s">
        <v>5</v>
      </c>
      <c r="N307" s="7" t="s">
        <v>6</v>
      </c>
      <c r="O307" s="7" t="s">
        <v>6</v>
      </c>
      <c r="P307" s="7" t="s">
        <v>6</v>
      </c>
      <c r="Q307" s="7">
        <v>0</v>
      </c>
    </row>
    <row r="308" spans="1:17" x14ac:dyDescent="0.25">
      <c r="A308" s="4" t="s">
        <v>69</v>
      </c>
      <c r="B308" s="4">
        <v>31012013</v>
      </c>
      <c r="C308" s="4">
        <v>3</v>
      </c>
      <c r="D308" s="4">
        <v>47</v>
      </c>
      <c r="E308" s="4">
        <v>1</v>
      </c>
      <c r="F308" s="4">
        <v>411000</v>
      </c>
      <c r="G308" s="4">
        <v>0</v>
      </c>
      <c r="H308" s="4">
        <v>0</v>
      </c>
      <c r="I308" s="4" t="s">
        <v>67</v>
      </c>
      <c r="J308" s="4" t="s">
        <v>2</v>
      </c>
      <c r="K308" s="4" t="s">
        <v>3</v>
      </c>
      <c r="L308" s="4" t="s">
        <v>4</v>
      </c>
      <c r="M308" s="4" t="s">
        <v>5</v>
      </c>
      <c r="N308" s="4" t="s">
        <v>6</v>
      </c>
      <c r="O308" s="4" t="s">
        <v>6</v>
      </c>
      <c r="P308" s="4" t="s">
        <v>6</v>
      </c>
      <c r="Q308" s="4">
        <v>0</v>
      </c>
    </row>
    <row r="309" spans="1:17" x14ac:dyDescent="0.25">
      <c r="A309" s="4" t="s">
        <v>69</v>
      </c>
      <c r="B309" s="4">
        <v>31012013</v>
      </c>
      <c r="C309" s="4">
        <v>3</v>
      </c>
      <c r="D309" s="4">
        <v>48</v>
      </c>
      <c r="E309" s="4">
        <v>1</v>
      </c>
      <c r="F309" s="4">
        <v>401000</v>
      </c>
      <c r="G309" s="4">
        <v>0</v>
      </c>
      <c r="H309" s="4">
        <v>0</v>
      </c>
      <c r="I309" s="4" t="s">
        <v>68</v>
      </c>
      <c r="J309" s="4" t="s">
        <v>2</v>
      </c>
      <c r="K309" s="4" t="s">
        <v>3</v>
      </c>
      <c r="L309" s="4" t="s">
        <v>4</v>
      </c>
      <c r="M309" s="4" t="s">
        <v>5</v>
      </c>
      <c r="N309" s="4" t="s">
        <v>6</v>
      </c>
      <c r="O309" s="4" t="s">
        <v>6</v>
      </c>
      <c r="P309" s="4" t="s">
        <v>6</v>
      </c>
      <c r="Q309" s="4">
        <v>0</v>
      </c>
    </row>
    <row r="310" spans="1:17" x14ac:dyDescent="0.25">
      <c r="A310" t="s">
        <v>70</v>
      </c>
    </row>
    <row r="312" spans="1:17" x14ac:dyDescent="0.25">
      <c r="I312" s="8"/>
    </row>
  </sheetData>
  <autoFilter ref="A1:Q31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12"/>
  <sheetViews>
    <sheetView workbookViewId="0">
      <pane ySplit="1" topLeftCell="A2" activePane="bottomLeft" state="frozen"/>
      <selection activeCell="R26" sqref="R26"/>
      <selection pane="bottomLeft" activeCell="A2" sqref="A2"/>
    </sheetView>
  </sheetViews>
  <sheetFormatPr baseColWidth="10" defaultRowHeight="15" x14ac:dyDescent="0.25"/>
  <cols>
    <col min="1" max="1" width="9.42578125" customWidth="1"/>
    <col min="2" max="2" width="9" bestFit="1" customWidth="1"/>
    <col min="3" max="3" width="2" bestFit="1" customWidth="1"/>
    <col min="4" max="5" width="3" bestFit="1" customWidth="1"/>
    <col min="6" max="6" width="16.5703125" customWidth="1"/>
    <col min="7" max="7" width="10" bestFit="1" customWidth="1"/>
    <col min="8" max="8" width="9" bestFit="1" customWidth="1"/>
    <col min="9" max="9" width="34" bestFit="1" customWidth="1"/>
    <col min="10" max="10" width="1.85546875" bestFit="1" customWidth="1"/>
    <col min="11" max="11" width="3.28515625" bestFit="1" customWidth="1"/>
    <col min="12" max="12" width="2.7109375" bestFit="1" customWidth="1"/>
    <col min="13" max="13" width="4.5703125" bestFit="1" customWidth="1"/>
    <col min="14" max="14" width="2" bestFit="1" customWidth="1"/>
    <col min="15" max="16" width="1.42578125" bestFit="1" customWidth="1"/>
    <col min="17" max="17" width="2" bestFit="1" customWidth="1"/>
  </cols>
  <sheetData>
    <row r="1" spans="1:17" x14ac:dyDescent="0.25">
      <c r="B1" t="s">
        <v>71</v>
      </c>
      <c r="F1" s="1" t="s">
        <v>72</v>
      </c>
      <c r="G1" t="s">
        <v>73</v>
      </c>
      <c r="H1" t="s">
        <v>74</v>
      </c>
      <c r="I1" t="s">
        <v>75</v>
      </c>
    </row>
    <row r="2" spans="1:17" x14ac:dyDescent="0.25">
      <c r="A2" s="2" t="s">
        <v>0</v>
      </c>
      <c r="B2" s="2">
        <v>31012013</v>
      </c>
      <c r="C2" s="2">
        <v>1</v>
      </c>
      <c r="D2" s="2">
        <v>1</v>
      </c>
      <c r="E2" s="2">
        <v>31</v>
      </c>
      <c r="F2" s="2">
        <v>101000</v>
      </c>
      <c r="G2" s="2">
        <v>0</v>
      </c>
      <c r="H2" s="2">
        <v>100000</v>
      </c>
      <c r="I2" s="2" t="s">
        <v>1</v>
      </c>
      <c r="J2" s="2" t="s">
        <v>2</v>
      </c>
      <c r="K2" s="2" t="s">
        <v>3</v>
      </c>
      <c r="L2" s="2" t="s">
        <v>4</v>
      </c>
      <c r="M2" s="2" t="s">
        <v>5</v>
      </c>
      <c r="N2" s="2">
        <v>1</v>
      </c>
      <c r="O2" s="2" t="s">
        <v>6</v>
      </c>
      <c r="P2" s="2" t="s">
        <v>6</v>
      </c>
      <c r="Q2" s="2">
        <v>0</v>
      </c>
    </row>
    <row r="3" spans="1:17" x14ac:dyDescent="0.25">
      <c r="A3" s="2" t="s">
        <v>0</v>
      </c>
      <c r="B3" s="2">
        <v>31012013</v>
      </c>
      <c r="C3" s="2">
        <v>1</v>
      </c>
      <c r="D3" s="2">
        <v>2</v>
      </c>
      <c r="E3" s="2">
        <v>31</v>
      </c>
      <c r="F3" s="2">
        <v>106100</v>
      </c>
      <c r="G3" s="2">
        <v>0</v>
      </c>
      <c r="H3" s="2">
        <v>20000</v>
      </c>
      <c r="I3" s="2" t="s">
        <v>7</v>
      </c>
      <c r="J3" s="2" t="s">
        <v>2</v>
      </c>
      <c r="K3" s="2" t="s">
        <v>3</v>
      </c>
      <c r="L3" s="2" t="s">
        <v>4</v>
      </c>
      <c r="M3" s="2" t="s">
        <v>5</v>
      </c>
      <c r="N3" s="2">
        <v>1</v>
      </c>
      <c r="O3" s="2" t="s">
        <v>6</v>
      </c>
      <c r="P3" s="2" t="s">
        <v>6</v>
      </c>
      <c r="Q3" s="2">
        <v>0</v>
      </c>
    </row>
    <row r="4" spans="1:17" x14ac:dyDescent="0.25">
      <c r="A4" s="2" t="s">
        <v>0</v>
      </c>
      <c r="B4" s="2">
        <v>31012013</v>
      </c>
      <c r="C4" s="2">
        <v>1</v>
      </c>
      <c r="D4" s="2">
        <v>3</v>
      </c>
      <c r="E4" s="2">
        <v>31</v>
      </c>
      <c r="F4" s="2">
        <v>110000</v>
      </c>
      <c r="G4" s="2">
        <v>0</v>
      </c>
      <c r="H4" s="2">
        <v>35472.22</v>
      </c>
      <c r="I4" s="2" t="s">
        <v>8</v>
      </c>
      <c r="J4" s="2" t="s">
        <v>2</v>
      </c>
      <c r="K4" s="2" t="s">
        <v>3</v>
      </c>
      <c r="L4" s="2" t="s">
        <v>4</v>
      </c>
      <c r="M4" s="2" t="s">
        <v>5</v>
      </c>
      <c r="N4" s="2">
        <v>1</v>
      </c>
      <c r="O4" s="2" t="s">
        <v>6</v>
      </c>
      <c r="P4" s="2" t="s">
        <v>6</v>
      </c>
      <c r="Q4" s="2">
        <v>0</v>
      </c>
    </row>
    <row r="5" spans="1:17" x14ac:dyDescent="0.25">
      <c r="A5" s="2" t="s">
        <v>0</v>
      </c>
      <c r="B5" s="2">
        <v>31012013</v>
      </c>
      <c r="C5" s="2">
        <v>1</v>
      </c>
      <c r="D5" s="2">
        <v>4</v>
      </c>
      <c r="E5" s="2">
        <v>31</v>
      </c>
      <c r="F5" s="2">
        <v>120000</v>
      </c>
      <c r="G5" s="2">
        <v>0</v>
      </c>
      <c r="H5" s="2">
        <v>10823</v>
      </c>
      <c r="I5" s="2" t="s">
        <v>9</v>
      </c>
      <c r="J5" s="2" t="s">
        <v>2</v>
      </c>
      <c r="K5" s="2" t="s">
        <v>3</v>
      </c>
      <c r="L5" s="2" t="s">
        <v>4</v>
      </c>
      <c r="M5" s="2" t="s">
        <v>5</v>
      </c>
      <c r="N5" s="2">
        <v>1</v>
      </c>
      <c r="O5" s="2" t="s">
        <v>6</v>
      </c>
      <c r="P5" s="2" t="s">
        <v>6</v>
      </c>
      <c r="Q5" s="2">
        <v>0</v>
      </c>
    </row>
    <row r="6" spans="1:17" x14ac:dyDescent="0.25">
      <c r="A6" s="2" t="s">
        <v>0</v>
      </c>
      <c r="B6" s="2">
        <v>31012013</v>
      </c>
      <c r="C6" s="2">
        <v>1</v>
      </c>
      <c r="D6" s="2">
        <v>5</v>
      </c>
      <c r="E6" s="2">
        <v>31</v>
      </c>
      <c r="F6" s="2">
        <v>164104</v>
      </c>
      <c r="G6" s="2">
        <v>0</v>
      </c>
      <c r="H6" s="2">
        <v>3973.27</v>
      </c>
      <c r="I6" s="2" t="s">
        <v>76</v>
      </c>
      <c r="J6" s="2" t="s">
        <v>2</v>
      </c>
      <c r="K6" s="2" t="s">
        <v>3</v>
      </c>
      <c r="L6" s="2" t="s">
        <v>4</v>
      </c>
      <c r="M6" s="2" t="s">
        <v>5</v>
      </c>
      <c r="N6" s="2">
        <v>1</v>
      </c>
      <c r="O6" s="2" t="s">
        <v>6</v>
      </c>
      <c r="P6" s="2" t="s">
        <v>6</v>
      </c>
      <c r="Q6" s="2">
        <v>0</v>
      </c>
    </row>
    <row r="7" spans="1:17" x14ac:dyDescent="0.25">
      <c r="A7" s="2" t="s">
        <v>0</v>
      </c>
      <c r="B7" s="2">
        <v>31012013</v>
      </c>
      <c r="C7" s="2">
        <v>1</v>
      </c>
      <c r="D7" s="2">
        <v>6</v>
      </c>
      <c r="E7" s="2">
        <v>31</v>
      </c>
      <c r="F7" s="2">
        <v>164105</v>
      </c>
      <c r="G7" s="2">
        <v>0</v>
      </c>
      <c r="H7" s="2">
        <v>6341.47</v>
      </c>
      <c r="I7" s="2" t="s">
        <v>77</v>
      </c>
      <c r="J7" s="2" t="s">
        <v>2</v>
      </c>
      <c r="K7" s="2" t="s">
        <v>3</v>
      </c>
      <c r="L7" s="2" t="s">
        <v>4</v>
      </c>
      <c r="M7" s="2" t="s">
        <v>5</v>
      </c>
      <c r="N7" s="2">
        <v>1</v>
      </c>
      <c r="O7" s="2" t="s">
        <v>6</v>
      </c>
      <c r="P7" s="2" t="s">
        <v>6</v>
      </c>
      <c r="Q7" s="2">
        <v>0</v>
      </c>
    </row>
    <row r="8" spans="1:17" x14ac:dyDescent="0.25">
      <c r="A8" s="3" t="s">
        <v>0</v>
      </c>
      <c r="B8" s="3">
        <v>31012013</v>
      </c>
      <c r="C8" s="3">
        <v>1</v>
      </c>
      <c r="D8" s="3">
        <v>7</v>
      </c>
      <c r="E8" s="3">
        <v>31</v>
      </c>
      <c r="F8" s="3">
        <v>205000</v>
      </c>
      <c r="G8" s="3">
        <v>2498.1</v>
      </c>
      <c r="H8" s="3">
        <v>0</v>
      </c>
      <c r="I8" s="3" t="s">
        <v>10</v>
      </c>
      <c r="J8" s="3" t="s">
        <v>2</v>
      </c>
      <c r="K8" s="3" t="s">
        <v>3</v>
      </c>
      <c r="L8" s="3" t="s">
        <v>4</v>
      </c>
      <c r="M8" s="3" t="s">
        <v>5</v>
      </c>
      <c r="N8" s="3">
        <v>1</v>
      </c>
      <c r="O8" s="3" t="s">
        <v>6</v>
      </c>
      <c r="P8" s="3" t="s">
        <v>6</v>
      </c>
      <c r="Q8" s="3">
        <v>0</v>
      </c>
    </row>
    <row r="9" spans="1:17" x14ac:dyDescent="0.25">
      <c r="A9" s="3" t="s">
        <v>0</v>
      </c>
      <c r="B9" s="3">
        <v>31012013</v>
      </c>
      <c r="C9" s="3">
        <v>1</v>
      </c>
      <c r="D9" s="3">
        <v>8</v>
      </c>
      <c r="E9" s="3">
        <v>31</v>
      </c>
      <c r="F9" s="3">
        <v>218100</v>
      </c>
      <c r="G9" s="3">
        <v>5177.92</v>
      </c>
      <c r="H9" s="3">
        <v>0</v>
      </c>
      <c r="I9" s="3" t="s">
        <v>11</v>
      </c>
      <c r="J9" s="3" t="s">
        <v>2</v>
      </c>
      <c r="K9" s="3" t="s">
        <v>3</v>
      </c>
      <c r="L9" s="3" t="s">
        <v>4</v>
      </c>
      <c r="M9" s="3" t="s">
        <v>5</v>
      </c>
      <c r="N9" s="3">
        <v>1</v>
      </c>
      <c r="O9" s="3" t="s">
        <v>6</v>
      </c>
      <c r="P9" s="3" t="s">
        <v>6</v>
      </c>
      <c r="Q9" s="3">
        <v>0</v>
      </c>
    </row>
    <row r="10" spans="1:17" x14ac:dyDescent="0.25">
      <c r="A10" s="3" t="s">
        <v>0</v>
      </c>
      <c r="B10" s="3">
        <v>31012013</v>
      </c>
      <c r="C10" s="3">
        <v>1</v>
      </c>
      <c r="D10" s="3">
        <v>9</v>
      </c>
      <c r="E10" s="3">
        <v>31</v>
      </c>
      <c r="F10" s="3">
        <v>218200</v>
      </c>
      <c r="G10" s="3">
        <v>9789.36</v>
      </c>
      <c r="H10" s="3">
        <v>0</v>
      </c>
      <c r="I10" s="3" t="s">
        <v>12</v>
      </c>
      <c r="J10" s="3" t="s">
        <v>2</v>
      </c>
      <c r="K10" s="3" t="s">
        <v>3</v>
      </c>
      <c r="L10" s="3" t="s">
        <v>4</v>
      </c>
      <c r="M10" s="3" t="s">
        <v>5</v>
      </c>
      <c r="N10" s="3">
        <v>1</v>
      </c>
      <c r="O10" s="3" t="s">
        <v>6</v>
      </c>
      <c r="P10" s="3" t="s">
        <v>6</v>
      </c>
      <c r="Q10" s="3">
        <v>0</v>
      </c>
    </row>
    <row r="11" spans="1:17" x14ac:dyDescent="0.25">
      <c r="A11" s="3" t="s">
        <v>0</v>
      </c>
      <c r="B11" s="3">
        <v>31012013</v>
      </c>
      <c r="C11" s="3">
        <v>1</v>
      </c>
      <c r="D11" s="3">
        <v>10</v>
      </c>
      <c r="E11" s="3">
        <v>31</v>
      </c>
      <c r="F11" s="3">
        <v>218300</v>
      </c>
      <c r="G11" s="3">
        <v>4432.33</v>
      </c>
      <c r="H11" s="3">
        <v>0</v>
      </c>
      <c r="I11" s="3" t="s">
        <v>13</v>
      </c>
      <c r="J11" s="3" t="s">
        <v>2</v>
      </c>
      <c r="K11" s="3" t="s">
        <v>3</v>
      </c>
      <c r="L11" s="3" t="s">
        <v>4</v>
      </c>
      <c r="M11" s="3" t="s">
        <v>5</v>
      </c>
      <c r="N11" s="3">
        <v>1</v>
      </c>
      <c r="O11" s="3" t="s">
        <v>6</v>
      </c>
      <c r="P11" s="3" t="s">
        <v>6</v>
      </c>
      <c r="Q11" s="3">
        <v>0</v>
      </c>
    </row>
    <row r="12" spans="1:17" x14ac:dyDescent="0.25">
      <c r="A12" s="3" t="s">
        <v>0</v>
      </c>
      <c r="B12" s="3">
        <v>31012013</v>
      </c>
      <c r="C12" s="3">
        <v>1</v>
      </c>
      <c r="D12" s="3">
        <v>11</v>
      </c>
      <c r="E12" s="3">
        <v>31</v>
      </c>
      <c r="F12" s="3">
        <v>218400</v>
      </c>
      <c r="G12" s="3">
        <v>1346.05</v>
      </c>
      <c r="H12" s="3">
        <v>0</v>
      </c>
      <c r="I12" s="3" t="s">
        <v>14</v>
      </c>
      <c r="J12" s="3" t="s">
        <v>2</v>
      </c>
      <c r="K12" s="3" t="s">
        <v>3</v>
      </c>
      <c r="L12" s="3" t="s">
        <v>4</v>
      </c>
      <c r="M12" s="3" t="s">
        <v>5</v>
      </c>
      <c r="N12" s="3">
        <v>1</v>
      </c>
      <c r="O12" s="3" t="s">
        <v>6</v>
      </c>
      <c r="P12" s="3" t="s">
        <v>6</v>
      </c>
      <c r="Q12" s="3">
        <v>0</v>
      </c>
    </row>
    <row r="13" spans="1:17" x14ac:dyDescent="0.25">
      <c r="A13" s="3" t="s">
        <v>0</v>
      </c>
      <c r="B13" s="3">
        <v>31012013</v>
      </c>
      <c r="C13" s="3">
        <v>1</v>
      </c>
      <c r="D13" s="3">
        <v>12</v>
      </c>
      <c r="E13" s="3">
        <v>31</v>
      </c>
      <c r="F13" s="3">
        <v>274300</v>
      </c>
      <c r="G13" s="3">
        <v>826.55</v>
      </c>
      <c r="H13" s="3">
        <v>0</v>
      </c>
      <c r="I13" s="3" t="s">
        <v>15</v>
      </c>
      <c r="J13" s="3" t="s">
        <v>2</v>
      </c>
      <c r="K13" s="3" t="s">
        <v>3</v>
      </c>
      <c r="L13" s="3" t="s">
        <v>4</v>
      </c>
      <c r="M13" s="3" t="s">
        <v>5</v>
      </c>
      <c r="N13" s="3">
        <v>1</v>
      </c>
      <c r="O13" s="3" t="s">
        <v>6</v>
      </c>
      <c r="P13" s="3" t="s">
        <v>6</v>
      </c>
      <c r="Q13" s="3">
        <v>0</v>
      </c>
    </row>
    <row r="14" spans="1:17" x14ac:dyDescent="0.25">
      <c r="A14" s="3" t="s">
        <v>0</v>
      </c>
      <c r="B14" s="3">
        <v>31012013</v>
      </c>
      <c r="C14" s="3">
        <v>1</v>
      </c>
      <c r="D14" s="3">
        <v>13</v>
      </c>
      <c r="E14" s="3">
        <v>31</v>
      </c>
      <c r="F14" s="3">
        <v>275000</v>
      </c>
      <c r="G14" s="3">
        <v>3114</v>
      </c>
      <c r="H14" s="3">
        <v>0</v>
      </c>
      <c r="I14" s="3" t="s">
        <v>16</v>
      </c>
      <c r="J14" s="3" t="s">
        <v>2</v>
      </c>
      <c r="K14" s="3" t="s">
        <v>3</v>
      </c>
      <c r="L14" s="3" t="s">
        <v>4</v>
      </c>
      <c r="M14" s="3" t="s">
        <v>5</v>
      </c>
      <c r="N14" s="3">
        <v>1</v>
      </c>
      <c r="O14" s="3" t="s">
        <v>6</v>
      </c>
      <c r="P14" s="3" t="s">
        <v>6</v>
      </c>
      <c r="Q14" s="3">
        <v>0</v>
      </c>
    </row>
    <row r="15" spans="1:17" x14ac:dyDescent="0.25">
      <c r="A15" s="3" t="s">
        <v>0</v>
      </c>
      <c r="B15" s="3">
        <v>31012013</v>
      </c>
      <c r="C15" s="3">
        <v>1</v>
      </c>
      <c r="D15" s="3">
        <v>14</v>
      </c>
      <c r="E15" s="3">
        <v>31</v>
      </c>
      <c r="F15" s="3">
        <v>275500</v>
      </c>
      <c r="G15" s="3">
        <v>200</v>
      </c>
      <c r="H15" s="3">
        <v>0</v>
      </c>
      <c r="I15" s="3" t="s">
        <v>79</v>
      </c>
      <c r="J15" s="3" t="s">
        <v>2</v>
      </c>
      <c r="K15" s="3" t="s">
        <v>3</v>
      </c>
      <c r="L15" s="3" t="s">
        <v>4</v>
      </c>
      <c r="M15" s="3" t="s">
        <v>5</v>
      </c>
      <c r="N15" s="3">
        <v>1</v>
      </c>
      <c r="O15" s="3" t="s">
        <v>6</v>
      </c>
      <c r="P15" s="3" t="s">
        <v>6</v>
      </c>
      <c r="Q15" s="3">
        <v>0</v>
      </c>
    </row>
    <row r="16" spans="1:17" x14ac:dyDescent="0.25">
      <c r="A16" s="3" t="s">
        <v>0</v>
      </c>
      <c r="B16" s="3">
        <v>31012013</v>
      </c>
      <c r="C16" s="3">
        <v>1</v>
      </c>
      <c r="D16" s="3">
        <v>17</v>
      </c>
      <c r="E16" s="3">
        <v>31</v>
      </c>
      <c r="F16" s="3">
        <v>280500</v>
      </c>
      <c r="G16" s="3">
        <v>0</v>
      </c>
      <c r="H16" s="3">
        <v>2498.37</v>
      </c>
      <c r="I16" s="3" t="s">
        <v>20</v>
      </c>
      <c r="J16" s="3" t="s">
        <v>2</v>
      </c>
      <c r="K16" s="3" t="s">
        <v>3</v>
      </c>
      <c r="L16" s="3" t="s">
        <v>4</v>
      </c>
      <c r="M16" s="3" t="s">
        <v>5</v>
      </c>
      <c r="N16" s="3">
        <v>1</v>
      </c>
      <c r="O16" s="3" t="s">
        <v>6</v>
      </c>
      <c r="P16" s="3" t="s">
        <v>6</v>
      </c>
      <c r="Q16" s="3">
        <v>0</v>
      </c>
    </row>
    <row r="17" spans="1:17" x14ac:dyDescent="0.25">
      <c r="A17" s="3" t="s">
        <v>0</v>
      </c>
      <c r="B17" s="3">
        <v>31012013</v>
      </c>
      <c r="C17" s="3">
        <v>1</v>
      </c>
      <c r="D17" s="3">
        <v>18</v>
      </c>
      <c r="E17" s="3">
        <v>31</v>
      </c>
      <c r="F17" s="3">
        <v>281810</v>
      </c>
      <c r="G17" s="3">
        <v>0</v>
      </c>
      <c r="H17" s="3">
        <v>1902.39</v>
      </c>
      <c r="I17" s="3" t="s">
        <v>21</v>
      </c>
      <c r="J17" s="3" t="s">
        <v>2</v>
      </c>
      <c r="K17" s="3" t="s">
        <v>3</v>
      </c>
      <c r="L17" s="3" t="s">
        <v>4</v>
      </c>
      <c r="M17" s="3" t="s">
        <v>5</v>
      </c>
      <c r="N17" s="3">
        <v>1</v>
      </c>
      <c r="O17" s="3" t="s">
        <v>6</v>
      </c>
      <c r="P17" s="3" t="s">
        <v>6</v>
      </c>
      <c r="Q17" s="3">
        <v>0</v>
      </c>
    </row>
    <row r="18" spans="1:17" x14ac:dyDescent="0.25">
      <c r="A18" s="3" t="s">
        <v>0</v>
      </c>
      <c r="B18" s="3">
        <v>31012013</v>
      </c>
      <c r="C18" s="3">
        <v>1</v>
      </c>
      <c r="D18" s="3">
        <v>19</v>
      </c>
      <c r="E18" s="3">
        <v>31</v>
      </c>
      <c r="F18" s="3">
        <v>281820</v>
      </c>
      <c r="G18" s="3">
        <v>0</v>
      </c>
      <c r="H18" s="3">
        <v>1502.33</v>
      </c>
      <c r="I18" s="3" t="s">
        <v>22</v>
      </c>
      <c r="J18" s="3" t="s">
        <v>2</v>
      </c>
      <c r="K18" s="3" t="s">
        <v>3</v>
      </c>
      <c r="L18" s="3" t="s">
        <v>4</v>
      </c>
      <c r="M18" s="3" t="s">
        <v>5</v>
      </c>
      <c r="N18" s="3">
        <v>1</v>
      </c>
      <c r="O18" s="3" t="s">
        <v>6</v>
      </c>
      <c r="P18" s="3" t="s">
        <v>6</v>
      </c>
      <c r="Q18" s="3">
        <v>0</v>
      </c>
    </row>
    <row r="19" spans="1:17" x14ac:dyDescent="0.25">
      <c r="A19" s="3" t="s">
        <v>0</v>
      </c>
      <c r="B19" s="3">
        <v>31012013</v>
      </c>
      <c r="C19" s="3">
        <v>1</v>
      </c>
      <c r="D19" s="3">
        <v>20</v>
      </c>
      <c r="E19" s="3">
        <v>31</v>
      </c>
      <c r="F19" s="3">
        <v>281830</v>
      </c>
      <c r="G19" s="3">
        <v>0</v>
      </c>
      <c r="H19" s="3">
        <v>3126.98</v>
      </c>
      <c r="I19" s="3" t="s">
        <v>23</v>
      </c>
      <c r="J19" s="3" t="s">
        <v>2</v>
      </c>
      <c r="K19" s="3" t="s">
        <v>3</v>
      </c>
      <c r="L19" s="3" t="s">
        <v>4</v>
      </c>
      <c r="M19" s="3" t="s">
        <v>5</v>
      </c>
      <c r="N19" s="3">
        <v>1</v>
      </c>
      <c r="O19" s="3" t="s">
        <v>6</v>
      </c>
      <c r="P19" s="3" t="s">
        <v>6</v>
      </c>
      <c r="Q19" s="3">
        <v>0</v>
      </c>
    </row>
    <row r="20" spans="1:17" x14ac:dyDescent="0.25">
      <c r="A20" s="3" t="s">
        <v>0</v>
      </c>
      <c r="B20" s="3">
        <v>31012013</v>
      </c>
      <c r="C20" s="3">
        <v>1</v>
      </c>
      <c r="D20" s="3">
        <v>21</v>
      </c>
      <c r="E20" s="3">
        <v>31</v>
      </c>
      <c r="F20" s="3">
        <v>281840</v>
      </c>
      <c r="G20" s="3">
        <v>0</v>
      </c>
      <c r="H20" s="3">
        <v>299.88</v>
      </c>
      <c r="I20" s="3" t="s">
        <v>24</v>
      </c>
      <c r="J20" s="3" t="s">
        <v>2</v>
      </c>
      <c r="K20" s="3" t="s">
        <v>3</v>
      </c>
      <c r="L20" s="3" t="s">
        <v>4</v>
      </c>
      <c r="M20" s="3" t="s">
        <v>5</v>
      </c>
      <c r="N20" s="3">
        <v>1</v>
      </c>
      <c r="O20" s="3" t="s">
        <v>6</v>
      </c>
      <c r="P20" s="3" t="s">
        <v>6</v>
      </c>
      <c r="Q20" s="3">
        <v>0</v>
      </c>
    </row>
    <row r="21" spans="1:17" x14ac:dyDescent="0.25">
      <c r="A21" s="4" t="s">
        <v>0</v>
      </c>
      <c r="B21" s="4">
        <v>31012013</v>
      </c>
      <c r="C21" s="4">
        <v>1</v>
      </c>
      <c r="D21" s="4">
        <v>22</v>
      </c>
      <c r="E21" s="4">
        <v>31</v>
      </c>
      <c r="F21" s="4">
        <v>421001</v>
      </c>
      <c r="G21" s="4">
        <v>0</v>
      </c>
      <c r="H21" s="4">
        <v>2951.42</v>
      </c>
      <c r="I21" s="4" t="s">
        <v>80</v>
      </c>
      <c r="J21" s="4" t="s">
        <v>2</v>
      </c>
      <c r="K21" s="4" t="s">
        <v>3</v>
      </c>
      <c r="L21" s="4" t="s">
        <v>4</v>
      </c>
      <c r="M21" s="4" t="s">
        <v>5</v>
      </c>
      <c r="N21" s="4">
        <v>1</v>
      </c>
      <c r="O21" s="4" t="s">
        <v>6</v>
      </c>
      <c r="P21" s="4" t="s">
        <v>6</v>
      </c>
      <c r="Q21" s="4">
        <v>0</v>
      </c>
    </row>
    <row r="22" spans="1:17" x14ac:dyDescent="0.25">
      <c r="A22" s="4" t="s">
        <v>0</v>
      </c>
      <c r="B22" s="4">
        <v>31012013</v>
      </c>
      <c r="C22" s="4">
        <v>1</v>
      </c>
      <c r="D22" s="4">
        <v>23</v>
      </c>
      <c r="E22" s="4">
        <v>31</v>
      </c>
      <c r="F22" s="4">
        <v>421002</v>
      </c>
      <c r="G22" s="4">
        <v>0</v>
      </c>
      <c r="H22" s="4">
        <v>2463.89</v>
      </c>
      <c r="I22" s="4" t="s">
        <v>81</v>
      </c>
      <c r="J22" s="4" t="s">
        <v>2</v>
      </c>
      <c r="K22" s="4" t="s">
        <v>3</v>
      </c>
      <c r="L22" s="4" t="s">
        <v>4</v>
      </c>
      <c r="M22" s="4" t="s">
        <v>5</v>
      </c>
      <c r="N22" s="4">
        <v>1</v>
      </c>
      <c r="O22" s="4" t="s">
        <v>6</v>
      </c>
      <c r="P22" s="4" t="s">
        <v>6</v>
      </c>
      <c r="Q22" s="4">
        <v>0</v>
      </c>
    </row>
    <row r="23" spans="1:17" x14ac:dyDescent="0.25">
      <c r="A23" s="4" t="s">
        <v>0</v>
      </c>
      <c r="B23" s="4">
        <v>31012013</v>
      </c>
      <c r="C23" s="4">
        <v>1</v>
      </c>
      <c r="D23" s="4">
        <v>24</v>
      </c>
      <c r="E23" s="4">
        <v>31</v>
      </c>
      <c r="F23" s="4">
        <v>421003</v>
      </c>
      <c r="G23" s="4">
        <v>0</v>
      </c>
      <c r="H23" s="4">
        <v>3589.59</v>
      </c>
      <c r="I23" s="4" t="s">
        <v>82</v>
      </c>
      <c r="J23" s="4" t="s">
        <v>2</v>
      </c>
      <c r="K23" s="4" t="s">
        <v>3</v>
      </c>
      <c r="L23" s="4" t="s">
        <v>4</v>
      </c>
      <c r="M23" s="4" t="s">
        <v>5</v>
      </c>
      <c r="N23" s="4">
        <v>1</v>
      </c>
      <c r="O23" s="4" t="s">
        <v>6</v>
      </c>
      <c r="P23" s="4" t="s">
        <v>6</v>
      </c>
      <c r="Q23" s="4">
        <v>0</v>
      </c>
    </row>
    <row r="24" spans="1:17" x14ac:dyDescent="0.25">
      <c r="A24" s="4" t="s">
        <v>0</v>
      </c>
      <c r="B24" s="4">
        <v>31012013</v>
      </c>
      <c r="C24" s="4">
        <v>1</v>
      </c>
      <c r="D24" s="4">
        <v>25</v>
      </c>
      <c r="E24" s="4">
        <v>31</v>
      </c>
      <c r="F24" s="4">
        <v>421004</v>
      </c>
      <c r="G24" s="4">
        <v>0</v>
      </c>
      <c r="H24" s="4">
        <v>2993.34</v>
      </c>
      <c r="I24" s="4" t="s">
        <v>83</v>
      </c>
      <c r="J24" s="4" t="s">
        <v>2</v>
      </c>
      <c r="K24" s="4" t="s">
        <v>3</v>
      </c>
      <c r="L24" s="4" t="s">
        <v>4</v>
      </c>
      <c r="M24" s="4" t="s">
        <v>5</v>
      </c>
      <c r="N24" s="4">
        <v>1</v>
      </c>
      <c r="O24" s="4" t="s">
        <v>6</v>
      </c>
      <c r="P24" s="4" t="s">
        <v>6</v>
      </c>
      <c r="Q24" s="4">
        <v>0</v>
      </c>
    </row>
    <row r="25" spans="1:17" x14ac:dyDescent="0.25">
      <c r="A25" s="4" t="s">
        <v>0</v>
      </c>
      <c r="B25" s="4">
        <v>31012013</v>
      </c>
      <c r="C25" s="4">
        <v>1</v>
      </c>
      <c r="D25" s="4">
        <v>26</v>
      </c>
      <c r="E25" s="4">
        <v>31</v>
      </c>
      <c r="F25" s="4">
        <v>421005</v>
      </c>
      <c r="G25" s="4">
        <v>0</v>
      </c>
      <c r="H25" s="4">
        <v>2586.56</v>
      </c>
      <c r="I25" s="4" t="s">
        <v>84</v>
      </c>
      <c r="J25" s="4" t="s">
        <v>2</v>
      </c>
      <c r="K25" s="4" t="s">
        <v>3</v>
      </c>
      <c r="L25" s="4" t="s">
        <v>4</v>
      </c>
      <c r="M25" s="4" t="s">
        <v>5</v>
      </c>
      <c r="N25" s="4">
        <v>1</v>
      </c>
      <c r="O25" s="4" t="s">
        <v>6</v>
      </c>
      <c r="P25" s="4" t="s">
        <v>6</v>
      </c>
      <c r="Q25" s="4">
        <v>0</v>
      </c>
    </row>
    <row r="26" spans="1:17" x14ac:dyDescent="0.25">
      <c r="A26" s="4" t="s">
        <v>0</v>
      </c>
      <c r="B26" s="4">
        <v>31012013</v>
      </c>
      <c r="C26" s="4">
        <v>1</v>
      </c>
      <c r="D26" s="4">
        <v>28</v>
      </c>
      <c r="E26" s="4">
        <v>31</v>
      </c>
      <c r="F26" s="4">
        <v>421021</v>
      </c>
      <c r="G26" s="4">
        <v>0</v>
      </c>
      <c r="H26" s="4">
        <v>1219.06</v>
      </c>
      <c r="I26" s="4" t="s">
        <v>85</v>
      </c>
      <c r="J26" s="4" t="s">
        <v>2</v>
      </c>
      <c r="K26" s="4" t="s">
        <v>3</v>
      </c>
      <c r="L26" s="4" t="s">
        <v>4</v>
      </c>
      <c r="M26" s="4" t="s">
        <v>5</v>
      </c>
      <c r="N26" s="4">
        <v>1</v>
      </c>
      <c r="O26" s="4" t="s">
        <v>6</v>
      </c>
      <c r="P26" s="4" t="s">
        <v>6</v>
      </c>
      <c r="Q26" s="4">
        <v>0</v>
      </c>
    </row>
    <row r="27" spans="1:17" x14ac:dyDescent="0.25">
      <c r="A27" s="4" t="s">
        <v>0</v>
      </c>
      <c r="B27" s="4">
        <v>31012013</v>
      </c>
      <c r="C27" s="4">
        <v>1</v>
      </c>
      <c r="D27" s="4">
        <v>29</v>
      </c>
      <c r="E27" s="4">
        <v>31</v>
      </c>
      <c r="F27" s="4">
        <v>421022</v>
      </c>
      <c r="G27" s="4">
        <v>0</v>
      </c>
      <c r="H27" s="4">
        <v>1589.59</v>
      </c>
      <c r="I27" s="4" t="s">
        <v>86</v>
      </c>
      <c r="J27" s="4" t="s">
        <v>2</v>
      </c>
      <c r="K27" s="4" t="s">
        <v>3</v>
      </c>
      <c r="L27" s="4" t="s">
        <v>4</v>
      </c>
      <c r="M27" s="4" t="s">
        <v>5</v>
      </c>
      <c r="N27" s="4">
        <v>1</v>
      </c>
      <c r="O27" s="4" t="s">
        <v>6</v>
      </c>
      <c r="P27" s="4" t="s">
        <v>6</v>
      </c>
      <c r="Q27" s="4">
        <v>0</v>
      </c>
    </row>
    <row r="28" spans="1:17" x14ac:dyDescent="0.25">
      <c r="A28" s="4" t="s">
        <v>0</v>
      </c>
      <c r="B28" s="4">
        <v>31012013</v>
      </c>
      <c r="C28" s="4">
        <v>1</v>
      </c>
      <c r="D28" s="4">
        <v>30</v>
      </c>
      <c r="E28" s="4">
        <v>31</v>
      </c>
      <c r="F28" s="4">
        <v>421023</v>
      </c>
      <c r="G28" s="4">
        <v>0</v>
      </c>
      <c r="H28" s="4">
        <v>1993.34</v>
      </c>
      <c r="I28" s="4" t="s">
        <v>87</v>
      </c>
      <c r="J28" s="4" t="s">
        <v>2</v>
      </c>
      <c r="K28" s="4" t="s">
        <v>3</v>
      </c>
      <c r="L28" s="4" t="s">
        <v>4</v>
      </c>
      <c r="M28" s="4" t="s">
        <v>5</v>
      </c>
      <c r="N28" s="4">
        <v>1</v>
      </c>
      <c r="O28" s="4" t="s">
        <v>6</v>
      </c>
      <c r="P28" s="4" t="s">
        <v>6</v>
      </c>
      <c r="Q28" s="4">
        <v>0</v>
      </c>
    </row>
    <row r="29" spans="1:17" x14ac:dyDescent="0.25">
      <c r="A29" s="4" t="s">
        <v>0</v>
      </c>
      <c r="B29" s="4">
        <v>31012013</v>
      </c>
      <c r="C29" s="4">
        <v>1</v>
      </c>
      <c r="D29" s="4">
        <v>31</v>
      </c>
      <c r="E29" s="4">
        <v>31</v>
      </c>
      <c r="F29" s="4">
        <v>421024</v>
      </c>
      <c r="G29" s="4">
        <v>0</v>
      </c>
      <c r="H29" s="4">
        <v>2015.5</v>
      </c>
      <c r="I29" s="4" t="s">
        <v>88</v>
      </c>
      <c r="J29" s="4" t="s">
        <v>2</v>
      </c>
      <c r="K29" s="4" t="s">
        <v>3</v>
      </c>
      <c r="L29" s="4" t="s">
        <v>4</v>
      </c>
      <c r="M29" s="4" t="s">
        <v>5</v>
      </c>
      <c r="N29" s="4">
        <v>1</v>
      </c>
      <c r="O29" s="4" t="s">
        <v>6</v>
      </c>
      <c r="P29" s="4" t="s">
        <v>6</v>
      </c>
      <c r="Q29" s="4">
        <v>0</v>
      </c>
    </row>
    <row r="30" spans="1:17" x14ac:dyDescent="0.25">
      <c r="A30" s="4" t="s">
        <v>0</v>
      </c>
      <c r="B30" s="4">
        <v>31012013</v>
      </c>
      <c r="C30" s="4">
        <v>1</v>
      </c>
      <c r="D30" s="4">
        <v>32</v>
      </c>
      <c r="E30" s="4">
        <v>31</v>
      </c>
      <c r="F30" s="4">
        <v>421025</v>
      </c>
      <c r="G30" s="4">
        <v>0</v>
      </c>
      <c r="H30" s="4">
        <v>1558.23</v>
      </c>
      <c r="I30" s="4" t="s">
        <v>89</v>
      </c>
      <c r="J30" s="4" t="s">
        <v>2</v>
      </c>
      <c r="K30" s="4" t="s">
        <v>3</v>
      </c>
      <c r="L30" s="4" t="s">
        <v>4</v>
      </c>
      <c r="M30" s="4" t="s">
        <v>5</v>
      </c>
      <c r="N30" s="4">
        <v>1</v>
      </c>
      <c r="O30" s="4" t="s">
        <v>6</v>
      </c>
      <c r="P30" s="4" t="s">
        <v>6</v>
      </c>
      <c r="Q30" s="4">
        <v>0</v>
      </c>
    </row>
    <row r="31" spans="1:17" x14ac:dyDescent="0.25">
      <c r="A31" s="4" t="s">
        <v>0</v>
      </c>
      <c r="B31" s="4">
        <v>31012013</v>
      </c>
      <c r="C31" s="4">
        <v>1</v>
      </c>
      <c r="D31" s="4">
        <v>33</v>
      </c>
      <c r="E31" s="4">
        <v>31</v>
      </c>
      <c r="F31" s="4">
        <v>431000</v>
      </c>
      <c r="G31" s="4">
        <v>0</v>
      </c>
      <c r="H31" s="4">
        <v>6086.57</v>
      </c>
      <c r="I31" s="4" t="s">
        <v>25</v>
      </c>
      <c r="J31" s="4" t="s">
        <v>2</v>
      </c>
      <c r="K31" s="4" t="s">
        <v>3</v>
      </c>
      <c r="L31" s="4" t="s">
        <v>4</v>
      </c>
      <c r="M31" s="4" t="s">
        <v>5</v>
      </c>
      <c r="N31" s="4">
        <v>1</v>
      </c>
      <c r="O31" s="4" t="s">
        <v>6</v>
      </c>
      <c r="P31" s="4" t="s">
        <v>6</v>
      </c>
      <c r="Q31" s="4">
        <v>0</v>
      </c>
    </row>
    <row r="32" spans="1:17" x14ac:dyDescent="0.25">
      <c r="A32" s="4" t="s">
        <v>0</v>
      </c>
      <c r="B32" s="4">
        <v>31012013</v>
      </c>
      <c r="C32" s="4">
        <v>1</v>
      </c>
      <c r="D32" s="4">
        <v>34</v>
      </c>
      <c r="E32" s="4">
        <v>31</v>
      </c>
      <c r="F32" s="4">
        <v>431001</v>
      </c>
      <c r="G32" s="4">
        <v>0</v>
      </c>
      <c r="H32" s="4">
        <v>1108</v>
      </c>
      <c r="I32" s="4" t="s">
        <v>26</v>
      </c>
      <c r="J32" s="4" t="s">
        <v>2</v>
      </c>
      <c r="K32" s="4" t="s">
        <v>3</v>
      </c>
      <c r="L32" s="4" t="s">
        <v>4</v>
      </c>
      <c r="M32" s="4" t="s">
        <v>5</v>
      </c>
      <c r="N32" s="4">
        <v>1</v>
      </c>
      <c r="O32" s="4" t="s">
        <v>6</v>
      </c>
      <c r="P32" s="4" t="s">
        <v>6</v>
      </c>
      <c r="Q32" s="4">
        <v>0</v>
      </c>
    </row>
    <row r="33" spans="1:17" x14ac:dyDescent="0.25">
      <c r="A33" s="4" t="s">
        <v>0</v>
      </c>
      <c r="B33" s="4">
        <v>31012013</v>
      </c>
      <c r="C33" s="4">
        <v>1</v>
      </c>
      <c r="D33" s="4">
        <v>35</v>
      </c>
      <c r="E33" s="4">
        <v>31</v>
      </c>
      <c r="F33" s="4">
        <v>437250</v>
      </c>
      <c r="G33" s="4">
        <v>0</v>
      </c>
      <c r="H33" s="4">
        <v>66.2</v>
      </c>
      <c r="I33" s="4" t="s">
        <v>27</v>
      </c>
      <c r="J33" s="4" t="s">
        <v>2</v>
      </c>
      <c r="K33" s="4" t="s">
        <v>3</v>
      </c>
      <c r="L33" s="4" t="s">
        <v>4</v>
      </c>
      <c r="M33" s="4" t="s">
        <v>5</v>
      </c>
      <c r="N33" s="4">
        <v>1</v>
      </c>
      <c r="O33" s="4" t="s">
        <v>6</v>
      </c>
      <c r="P33" s="4" t="s">
        <v>6</v>
      </c>
      <c r="Q33" s="4">
        <v>0</v>
      </c>
    </row>
    <row r="34" spans="1:17" x14ac:dyDescent="0.25">
      <c r="A34" s="4" t="s">
        <v>0</v>
      </c>
      <c r="B34" s="4">
        <v>31012013</v>
      </c>
      <c r="C34" s="4">
        <v>1</v>
      </c>
      <c r="D34" s="4">
        <v>36</v>
      </c>
      <c r="E34" s="4">
        <v>31</v>
      </c>
      <c r="F34" s="4">
        <v>437300</v>
      </c>
      <c r="G34" s="4">
        <v>0</v>
      </c>
      <c r="H34" s="4">
        <v>5921.05</v>
      </c>
      <c r="I34" s="4" t="s">
        <v>28</v>
      </c>
      <c r="J34" s="4" t="s">
        <v>2</v>
      </c>
      <c r="K34" s="4" t="s">
        <v>3</v>
      </c>
      <c r="L34" s="4" t="s">
        <v>4</v>
      </c>
      <c r="M34" s="4" t="s">
        <v>5</v>
      </c>
      <c r="N34" s="4">
        <v>1</v>
      </c>
      <c r="O34" s="4" t="s">
        <v>6</v>
      </c>
      <c r="P34" s="4" t="s">
        <v>6</v>
      </c>
      <c r="Q34" s="4">
        <v>0</v>
      </c>
    </row>
    <row r="35" spans="1:17" x14ac:dyDescent="0.25">
      <c r="A35" s="4" t="s">
        <v>0</v>
      </c>
      <c r="B35" s="4">
        <v>31012013</v>
      </c>
      <c r="C35" s="4">
        <v>1</v>
      </c>
      <c r="D35" s="4">
        <v>37</v>
      </c>
      <c r="E35" s="4">
        <v>31</v>
      </c>
      <c r="F35" s="4">
        <v>437450</v>
      </c>
      <c r="G35" s="4">
        <v>0</v>
      </c>
      <c r="H35" s="4">
        <v>1636.98</v>
      </c>
      <c r="I35" s="4" t="s">
        <v>29</v>
      </c>
      <c r="J35" s="4" t="s">
        <v>2</v>
      </c>
      <c r="K35" s="4" t="s">
        <v>3</v>
      </c>
      <c r="L35" s="4" t="s">
        <v>4</v>
      </c>
      <c r="M35" s="4" t="s">
        <v>5</v>
      </c>
      <c r="N35" s="4">
        <v>1</v>
      </c>
      <c r="O35" s="4" t="s">
        <v>6</v>
      </c>
      <c r="P35" s="4" t="s">
        <v>6</v>
      </c>
      <c r="Q35" s="4">
        <v>0</v>
      </c>
    </row>
    <row r="36" spans="1:17" x14ac:dyDescent="0.25">
      <c r="A36" s="4" t="s">
        <v>0</v>
      </c>
      <c r="B36" s="4">
        <v>31012013</v>
      </c>
      <c r="C36" s="4">
        <v>1</v>
      </c>
      <c r="D36" s="4">
        <v>38</v>
      </c>
      <c r="E36" s="4">
        <v>31</v>
      </c>
      <c r="F36" s="4">
        <v>444100</v>
      </c>
      <c r="G36" s="4">
        <v>602</v>
      </c>
      <c r="H36" s="4">
        <v>0</v>
      </c>
      <c r="I36" s="4" t="s">
        <v>30</v>
      </c>
      <c r="J36" s="4" t="s">
        <v>2</v>
      </c>
      <c r="K36" s="4" t="s">
        <v>3</v>
      </c>
      <c r="L36" s="4" t="s">
        <v>4</v>
      </c>
      <c r="M36" s="4" t="s">
        <v>5</v>
      </c>
      <c r="N36" s="4">
        <v>1</v>
      </c>
      <c r="O36" s="4" t="s">
        <v>6</v>
      </c>
      <c r="P36" s="4" t="s">
        <v>6</v>
      </c>
      <c r="Q36" s="4">
        <v>0</v>
      </c>
    </row>
    <row r="37" spans="1:17" x14ac:dyDescent="0.25">
      <c r="A37" s="4" t="s">
        <v>0</v>
      </c>
      <c r="B37" s="4">
        <v>31012013</v>
      </c>
      <c r="C37" s="4">
        <v>1</v>
      </c>
      <c r="D37" s="4">
        <v>39</v>
      </c>
      <c r="E37" s="4">
        <v>31</v>
      </c>
      <c r="F37" s="4">
        <v>445510</v>
      </c>
      <c r="G37" s="4">
        <v>2721</v>
      </c>
      <c r="H37" s="4">
        <v>0</v>
      </c>
      <c r="I37" s="4" t="s">
        <v>31</v>
      </c>
      <c r="J37" s="4" t="s">
        <v>2</v>
      </c>
      <c r="K37" s="4" t="s">
        <v>3</v>
      </c>
      <c r="L37" s="4" t="s">
        <v>4</v>
      </c>
      <c r="M37" s="4" t="s">
        <v>5</v>
      </c>
      <c r="N37" s="4">
        <v>1</v>
      </c>
      <c r="O37" s="4" t="s">
        <v>6</v>
      </c>
      <c r="P37" s="4" t="s">
        <v>6</v>
      </c>
      <c r="Q37" s="4">
        <v>0</v>
      </c>
    </row>
    <row r="38" spans="1:17" x14ac:dyDescent="0.25">
      <c r="A38" s="4" t="s">
        <v>0</v>
      </c>
      <c r="B38" s="4">
        <v>31012013</v>
      </c>
      <c r="C38" s="4">
        <v>1</v>
      </c>
      <c r="D38" s="4">
        <v>40</v>
      </c>
      <c r="E38" s="4">
        <v>31</v>
      </c>
      <c r="F38" s="4">
        <v>445511</v>
      </c>
      <c r="G38" s="4">
        <v>0</v>
      </c>
      <c r="H38" s="4">
        <v>2185.21</v>
      </c>
      <c r="I38" s="4" t="s">
        <v>32</v>
      </c>
      <c r="J38" s="4" t="s">
        <v>2</v>
      </c>
      <c r="K38" s="4" t="s">
        <v>3</v>
      </c>
      <c r="L38" s="4" t="s">
        <v>4</v>
      </c>
      <c r="M38" s="4" t="s">
        <v>5</v>
      </c>
      <c r="N38" s="4">
        <v>1</v>
      </c>
      <c r="O38" s="4" t="s">
        <v>6</v>
      </c>
      <c r="P38" s="4" t="s">
        <v>6</v>
      </c>
      <c r="Q38" s="4">
        <v>0</v>
      </c>
    </row>
    <row r="39" spans="1:17" x14ac:dyDescent="0.25">
      <c r="A39" s="4" t="s">
        <v>0</v>
      </c>
      <c r="B39" s="4">
        <v>31012013</v>
      </c>
      <c r="C39" s="4">
        <v>1</v>
      </c>
      <c r="D39" s="4">
        <v>41</v>
      </c>
      <c r="E39" s="4">
        <v>31</v>
      </c>
      <c r="F39" s="4">
        <v>445620</v>
      </c>
      <c r="G39" s="4">
        <v>1805.5</v>
      </c>
      <c r="H39" s="4">
        <v>0</v>
      </c>
      <c r="I39" s="4" t="s">
        <v>33</v>
      </c>
      <c r="J39" s="4" t="s">
        <v>2</v>
      </c>
      <c r="K39" s="4" t="s">
        <v>3</v>
      </c>
      <c r="L39" s="4" t="s">
        <v>4</v>
      </c>
      <c r="M39" s="4" t="s">
        <v>5</v>
      </c>
      <c r="N39" s="4">
        <v>1</v>
      </c>
      <c r="O39" s="4" t="s">
        <v>6</v>
      </c>
      <c r="P39" s="4" t="s">
        <v>6</v>
      </c>
      <c r="Q39" s="4">
        <v>0</v>
      </c>
    </row>
    <row r="40" spans="1:17" x14ac:dyDescent="0.25">
      <c r="A40" s="4" t="s">
        <v>0</v>
      </c>
      <c r="B40" s="4">
        <v>31012013</v>
      </c>
      <c r="C40" s="4">
        <v>1</v>
      </c>
      <c r="D40" s="4">
        <v>42</v>
      </c>
      <c r="E40" s="4">
        <v>31</v>
      </c>
      <c r="F40" s="4">
        <v>445666</v>
      </c>
      <c r="G40" s="4">
        <v>4848.78</v>
      </c>
      <c r="H40" s="4">
        <v>0</v>
      </c>
      <c r="I40" s="4" t="s">
        <v>34</v>
      </c>
      <c r="J40" s="4" t="s">
        <v>2</v>
      </c>
      <c r="K40" s="4" t="s">
        <v>3</v>
      </c>
      <c r="L40" s="4" t="s">
        <v>4</v>
      </c>
      <c r="M40" s="4" t="s">
        <v>5</v>
      </c>
      <c r="N40" s="4">
        <v>1</v>
      </c>
      <c r="O40" s="4" t="s">
        <v>6</v>
      </c>
      <c r="P40" s="4" t="s">
        <v>6</v>
      </c>
      <c r="Q40" s="4">
        <v>0</v>
      </c>
    </row>
    <row r="41" spans="1:17" x14ac:dyDescent="0.25">
      <c r="A41" s="4" t="s">
        <v>0</v>
      </c>
      <c r="B41" s="4">
        <v>31012013</v>
      </c>
      <c r="C41" s="4">
        <v>1</v>
      </c>
      <c r="D41" s="4">
        <v>43</v>
      </c>
      <c r="E41" s="4">
        <v>31</v>
      </c>
      <c r="F41" s="4">
        <v>445716</v>
      </c>
      <c r="G41" s="4">
        <v>0</v>
      </c>
      <c r="H41" s="4">
        <v>34922.06</v>
      </c>
      <c r="I41" s="4" t="s">
        <v>35</v>
      </c>
      <c r="J41" s="4" t="s">
        <v>2</v>
      </c>
      <c r="K41" s="4" t="s">
        <v>3</v>
      </c>
      <c r="L41" s="4" t="s">
        <v>4</v>
      </c>
      <c r="M41" s="4" t="s">
        <v>5</v>
      </c>
      <c r="N41" s="4">
        <v>1</v>
      </c>
      <c r="O41" s="4" t="s">
        <v>6</v>
      </c>
      <c r="P41" s="4" t="s">
        <v>6</v>
      </c>
      <c r="Q41" s="4">
        <v>0</v>
      </c>
    </row>
    <row r="42" spans="1:17" x14ac:dyDescent="0.25">
      <c r="A42" s="4" t="s">
        <v>0</v>
      </c>
      <c r="B42" s="4">
        <v>31012013</v>
      </c>
      <c r="C42" s="4">
        <v>1</v>
      </c>
      <c r="D42" s="4">
        <v>44</v>
      </c>
      <c r="E42" s="4">
        <v>31</v>
      </c>
      <c r="F42" s="4">
        <v>445860</v>
      </c>
      <c r="G42" s="4">
        <v>197.47</v>
      </c>
      <c r="H42" s="4">
        <v>0</v>
      </c>
      <c r="I42" s="4" t="s">
        <v>36</v>
      </c>
      <c r="J42" s="4" t="s">
        <v>2</v>
      </c>
      <c r="K42" s="4" t="s">
        <v>3</v>
      </c>
      <c r="L42" s="4" t="s">
        <v>4</v>
      </c>
      <c r="M42" s="4" t="s">
        <v>5</v>
      </c>
      <c r="N42" s="4">
        <v>1</v>
      </c>
      <c r="O42" s="4" t="s">
        <v>6</v>
      </c>
      <c r="P42" s="4" t="s">
        <v>6</v>
      </c>
      <c r="Q42" s="4">
        <v>0</v>
      </c>
    </row>
    <row r="43" spans="1:17" x14ac:dyDescent="0.25">
      <c r="A43" s="4" t="s">
        <v>0</v>
      </c>
      <c r="B43" s="4">
        <v>31012013</v>
      </c>
      <c r="C43" s="4">
        <v>1</v>
      </c>
      <c r="D43" s="4">
        <v>45</v>
      </c>
      <c r="E43" s="4">
        <v>31</v>
      </c>
      <c r="F43" s="4">
        <v>448611</v>
      </c>
      <c r="G43" s="4">
        <v>0</v>
      </c>
      <c r="H43" s="4">
        <v>329.72</v>
      </c>
      <c r="I43" s="4" t="s">
        <v>37</v>
      </c>
      <c r="J43" s="4" t="s">
        <v>2</v>
      </c>
      <c r="K43" s="4" t="s">
        <v>3</v>
      </c>
      <c r="L43" s="4" t="s">
        <v>4</v>
      </c>
      <c r="M43" s="4" t="s">
        <v>5</v>
      </c>
      <c r="N43" s="4">
        <v>1</v>
      </c>
      <c r="O43" s="4" t="s">
        <v>6</v>
      </c>
      <c r="P43" s="4" t="s">
        <v>6</v>
      </c>
      <c r="Q43" s="4">
        <v>0</v>
      </c>
    </row>
    <row r="44" spans="1:17" x14ac:dyDescent="0.25">
      <c r="A44" s="4" t="s">
        <v>0</v>
      </c>
      <c r="B44" s="4">
        <v>31012013</v>
      </c>
      <c r="C44" s="4">
        <v>1</v>
      </c>
      <c r="D44" s="4">
        <v>46</v>
      </c>
      <c r="E44" s="4">
        <v>31</v>
      </c>
      <c r="F44" s="4">
        <v>448633</v>
      </c>
      <c r="G44" s="4">
        <v>0</v>
      </c>
      <c r="H44" s="4">
        <v>1204.96</v>
      </c>
      <c r="I44" s="4" t="s">
        <v>38</v>
      </c>
      <c r="J44" s="4" t="s">
        <v>2</v>
      </c>
      <c r="K44" s="4" t="s">
        <v>3</v>
      </c>
      <c r="L44" s="4" t="s">
        <v>4</v>
      </c>
      <c r="M44" s="4" t="s">
        <v>5</v>
      </c>
      <c r="N44" s="4">
        <v>1</v>
      </c>
      <c r="O44" s="4" t="s">
        <v>6</v>
      </c>
      <c r="P44" s="4" t="s">
        <v>6</v>
      </c>
      <c r="Q44" s="4">
        <v>0</v>
      </c>
    </row>
    <row r="45" spans="1:17" x14ac:dyDescent="0.25">
      <c r="A45" s="4" t="s">
        <v>0</v>
      </c>
      <c r="B45" s="4">
        <v>31012013</v>
      </c>
      <c r="C45" s="4">
        <v>1</v>
      </c>
      <c r="D45" s="4">
        <v>47</v>
      </c>
      <c r="E45" s="4">
        <v>31</v>
      </c>
      <c r="F45" s="4">
        <v>448700</v>
      </c>
      <c r="G45" s="4">
        <v>8075.8</v>
      </c>
      <c r="H45" s="4">
        <v>0</v>
      </c>
      <c r="I45" s="4" t="s">
        <v>39</v>
      </c>
      <c r="J45" s="4" t="s">
        <v>2</v>
      </c>
      <c r="K45" s="4" t="s">
        <v>3</v>
      </c>
      <c r="L45" s="4" t="s">
        <v>4</v>
      </c>
      <c r="M45" s="4" t="s">
        <v>5</v>
      </c>
      <c r="N45" s="4">
        <v>1</v>
      </c>
      <c r="O45" s="4" t="s">
        <v>6</v>
      </c>
      <c r="P45" s="4" t="s">
        <v>6</v>
      </c>
      <c r="Q45" s="4">
        <v>0</v>
      </c>
    </row>
    <row r="46" spans="1:17" x14ac:dyDescent="0.25">
      <c r="A46" s="4" t="s">
        <v>0</v>
      </c>
      <c r="B46" s="4">
        <v>31012013</v>
      </c>
      <c r="C46" s="4">
        <v>1</v>
      </c>
      <c r="D46" s="4">
        <v>48</v>
      </c>
      <c r="E46" s="4">
        <v>31</v>
      </c>
      <c r="F46" s="4">
        <v>455120</v>
      </c>
      <c r="G46" s="4">
        <v>553.5</v>
      </c>
      <c r="H46" s="4">
        <v>0</v>
      </c>
      <c r="I46" s="4" t="s">
        <v>98</v>
      </c>
      <c r="J46" s="4" t="s">
        <v>2</v>
      </c>
      <c r="K46" s="4" t="s">
        <v>3</v>
      </c>
      <c r="L46" s="4" t="s">
        <v>4</v>
      </c>
      <c r="M46" s="4" t="s">
        <v>5</v>
      </c>
      <c r="N46" s="4">
        <v>1</v>
      </c>
      <c r="O46" s="4" t="s">
        <v>6</v>
      </c>
      <c r="P46" s="4" t="s">
        <v>6</v>
      </c>
      <c r="Q46" s="4">
        <v>0</v>
      </c>
    </row>
    <row r="47" spans="1:17" x14ac:dyDescent="0.25">
      <c r="A47" s="4" t="s">
        <v>0</v>
      </c>
      <c r="B47" s="4">
        <v>31012013</v>
      </c>
      <c r="C47" s="4">
        <v>1</v>
      </c>
      <c r="D47" s="4">
        <v>49</v>
      </c>
      <c r="E47" s="4">
        <v>31</v>
      </c>
      <c r="F47" s="4">
        <v>467100</v>
      </c>
      <c r="G47" s="4">
        <v>650.63</v>
      </c>
      <c r="H47" s="4">
        <v>0</v>
      </c>
      <c r="I47" s="4" t="s">
        <v>91</v>
      </c>
      <c r="J47" s="4" t="s">
        <v>2</v>
      </c>
      <c r="K47" s="4" t="s">
        <v>3</v>
      </c>
      <c r="L47" s="4" t="s">
        <v>4</v>
      </c>
      <c r="M47" s="4" t="s">
        <v>5</v>
      </c>
      <c r="N47" s="4">
        <v>1</v>
      </c>
      <c r="O47" s="4" t="s">
        <v>6</v>
      </c>
      <c r="P47" s="4" t="s">
        <v>6</v>
      </c>
      <c r="Q47" s="4">
        <v>0</v>
      </c>
    </row>
    <row r="48" spans="1:17" x14ac:dyDescent="0.25">
      <c r="A48" s="4" t="s">
        <v>0</v>
      </c>
      <c r="B48" s="4">
        <v>31012013</v>
      </c>
      <c r="C48" s="4">
        <v>1</v>
      </c>
      <c r="D48" s="4">
        <v>50</v>
      </c>
      <c r="E48" s="4">
        <v>31</v>
      </c>
      <c r="F48" s="4">
        <v>467200</v>
      </c>
      <c r="G48" s="4">
        <v>0</v>
      </c>
      <c r="H48" s="4">
        <v>5980</v>
      </c>
      <c r="I48" s="4" t="s">
        <v>94</v>
      </c>
      <c r="J48" s="4" t="s">
        <v>2</v>
      </c>
      <c r="K48" s="4" t="s">
        <v>3</v>
      </c>
      <c r="L48" s="4" t="s">
        <v>4</v>
      </c>
      <c r="M48" s="4" t="s">
        <v>5</v>
      </c>
      <c r="N48" s="4">
        <v>1</v>
      </c>
      <c r="O48" s="4" t="s">
        <v>6</v>
      </c>
      <c r="P48" s="4" t="s">
        <v>6</v>
      </c>
      <c r="Q48" s="4">
        <v>0</v>
      </c>
    </row>
    <row r="49" spans="1:17" x14ac:dyDescent="0.25">
      <c r="A49" s="4" t="s">
        <v>0</v>
      </c>
      <c r="B49" s="4">
        <v>31012013</v>
      </c>
      <c r="C49" s="4">
        <v>1</v>
      </c>
      <c r="D49" s="4">
        <v>51</v>
      </c>
      <c r="E49" s="4">
        <v>31</v>
      </c>
      <c r="F49" s="4">
        <v>486000</v>
      </c>
      <c r="G49" s="4">
        <v>15357.44</v>
      </c>
      <c r="H49" s="4">
        <v>0</v>
      </c>
      <c r="I49" s="4" t="s">
        <v>40</v>
      </c>
      <c r="J49" s="4" t="s">
        <v>2</v>
      </c>
      <c r="K49" s="4" t="s">
        <v>3</v>
      </c>
      <c r="L49" s="4" t="s">
        <v>4</v>
      </c>
      <c r="M49" s="4" t="s">
        <v>5</v>
      </c>
      <c r="N49" s="4">
        <v>1</v>
      </c>
      <c r="O49" s="4" t="s">
        <v>6</v>
      </c>
      <c r="P49" s="4" t="s">
        <v>6</v>
      </c>
      <c r="Q49" s="4">
        <v>0</v>
      </c>
    </row>
    <row r="50" spans="1:17" x14ac:dyDescent="0.25">
      <c r="A50" s="5" t="s">
        <v>0</v>
      </c>
      <c r="B50" s="5">
        <v>31012013</v>
      </c>
      <c r="C50" s="5">
        <v>2</v>
      </c>
      <c r="D50" s="5">
        <v>1</v>
      </c>
      <c r="E50" s="5">
        <v>31</v>
      </c>
      <c r="F50" s="5">
        <v>503000</v>
      </c>
      <c r="G50" s="5">
        <v>1768.97</v>
      </c>
      <c r="H50" s="5">
        <v>0</v>
      </c>
      <c r="I50" s="5" t="s">
        <v>41</v>
      </c>
      <c r="J50" s="5" t="s">
        <v>2</v>
      </c>
      <c r="K50" s="5" t="s">
        <v>3</v>
      </c>
      <c r="L50" s="5" t="s">
        <v>4</v>
      </c>
      <c r="M50" s="5" t="s">
        <v>5</v>
      </c>
      <c r="N50" s="5">
        <v>1</v>
      </c>
      <c r="O50" s="5" t="s">
        <v>6</v>
      </c>
      <c r="P50" s="5" t="s">
        <v>6</v>
      </c>
      <c r="Q50" s="5">
        <v>0</v>
      </c>
    </row>
    <row r="51" spans="1:17" x14ac:dyDescent="0.25">
      <c r="A51" s="5" t="s">
        <v>0</v>
      </c>
      <c r="B51" s="5">
        <v>31012013</v>
      </c>
      <c r="C51" s="5">
        <v>2</v>
      </c>
      <c r="D51" s="5">
        <v>2</v>
      </c>
      <c r="E51" s="5">
        <v>31</v>
      </c>
      <c r="F51" s="5">
        <v>512000</v>
      </c>
      <c r="G51" s="5">
        <v>0</v>
      </c>
      <c r="H51" s="5">
        <v>8701.67</v>
      </c>
      <c r="I51" s="5" t="s">
        <v>95</v>
      </c>
      <c r="J51" s="5" t="s">
        <v>2</v>
      </c>
      <c r="K51" s="5" t="s">
        <v>3</v>
      </c>
      <c r="L51" s="5" t="s">
        <v>4</v>
      </c>
      <c r="M51" s="5" t="s">
        <v>5</v>
      </c>
      <c r="N51" s="5">
        <v>1</v>
      </c>
      <c r="O51" s="5" t="s">
        <v>6</v>
      </c>
      <c r="P51" s="5" t="s">
        <v>6</v>
      </c>
      <c r="Q51" s="5">
        <v>0</v>
      </c>
    </row>
    <row r="52" spans="1:17" x14ac:dyDescent="0.25">
      <c r="A52" s="5" t="s">
        <v>0</v>
      </c>
      <c r="B52" s="5">
        <v>31012013</v>
      </c>
      <c r="C52" s="5">
        <v>2</v>
      </c>
      <c r="D52" s="5">
        <v>3</v>
      </c>
      <c r="E52" s="5">
        <v>31</v>
      </c>
      <c r="F52" s="5">
        <v>512100</v>
      </c>
      <c r="G52" s="5">
        <v>0</v>
      </c>
      <c r="H52" s="5">
        <v>3332.11</v>
      </c>
      <c r="I52" s="5" t="s">
        <v>78</v>
      </c>
      <c r="J52" s="5" t="s">
        <v>2</v>
      </c>
      <c r="K52" s="5" t="s">
        <v>3</v>
      </c>
      <c r="L52" s="5" t="s">
        <v>4</v>
      </c>
      <c r="M52" s="5" t="s">
        <v>5</v>
      </c>
      <c r="N52" s="5">
        <v>1</v>
      </c>
      <c r="O52" s="5" t="s">
        <v>6</v>
      </c>
      <c r="P52" s="5" t="s">
        <v>6</v>
      </c>
      <c r="Q52" s="5">
        <v>0</v>
      </c>
    </row>
    <row r="53" spans="1:17" x14ac:dyDescent="0.25">
      <c r="A53" s="5" t="s">
        <v>0</v>
      </c>
      <c r="B53" s="5">
        <v>31012013</v>
      </c>
      <c r="C53" s="5">
        <v>2</v>
      </c>
      <c r="D53" s="5">
        <v>4</v>
      </c>
      <c r="E53" s="5">
        <v>31</v>
      </c>
      <c r="F53" s="5">
        <v>512400</v>
      </c>
      <c r="G53" s="5">
        <v>15000</v>
      </c>
      <c r="H53" s="5">
        <v>0</v>
      </c>
      <c r="I53" s="5" t="s">
        <v>42</v>
      </c>
      <c r="J53" s="5" t="s">
        <v>2</v>
      </c>
      <c r="K53" s="5" t="s">
        <v>3</v>
      </c>
      <c r="L53" s="5" t="s">
        <v>4</v>
      </c>
      <c r="M53" s="5" t="s">
        <v>5</v>
      </c>
      <c r="N53" s="5">
        <v>1</v>
      </c>
      <c r="O53" s="5" t="s">
        <v>6</v>
      </c>
      <c r="P53" s="5" t="s">
        <v>6</v>
      </c>
      <c r="Q53" s="5">
        <v>0</v>
      </c>
    </row>
    <row r="54" spans="1:17" x14ac:dyDescent="0.25">
      <c r="A54" s="5" t="s">
        <v>0</v>
      </c>
      <c r="B54" s="5">
        <v>31012013</v>
      </c>
      <c r="C54" s="5">
        <v>2</v>
      </c>
      <c r="D54" s="5">
        <v>5</v>
      </c>
      <c r="E54" s="5">
        <v>31</v>
      </c>
      <c r="F54" s="5">
        <v>518700</v>
      </c>
      <c r="G54" s="5">
        <v>425</v>
      </c>
      <c r="H54" s="5">
        <v>0</v>
      </c>
      <c r="I54" s="5" t="s">
        <v>43</v>
      </c>
      <c r="J54" s="5" t="s">
        <v>2</v>
      </c>
      <c r="K54" s="5" t="s">
        <v>3</v>
      </c>
      <c r="L54" s="5" t="s">
        <v>4</v>
      </c>
      <c r="M54" s="5" t="s">
        <v>5</v>
      </c>
      <c r="N54" s="5">
        <v>1</v>
      </c>
      <c r="O54" s="5" t="s">
        <v>6</v>
      </c>
      <c r="P54" s="5" t="s">
        <v>6</v>
      </c>
      <c r="Q54" s="5">
        <v>0</v>
      </c>
    </row>
    <row r="55" spans="1:17" x14ac:dyDescent="0.25">
      <c r="A55" s="5" t="s">
        <v>0</v>
      </c>
      <c r="B55" s="5">
        <v>31012013</v>
      </c>
      <c r="C55" s="5">
        <v>2</v>
      </c>
      <c r="D55" s="5">
        <v>6</v>
      </c>
      <c r="E55" s="5">
        <v>31</v>
      </c>
      <c r="F55" s="5">
        <v>530000</v>
      </c>
      <c r="G55" s="5">
        <v>670.17</v>
      </c>
      <c r="H55" s="5">
        <v>0</v>
      </c>
      <c r="I55" s="5" t="s">
        <v>44</v>
      </c>
      <c r="J55" s="5" t="s">
        <v>2</v>
      </c>
      <c r="K55" s="5" t="s">
        <v>3</v>
      </c>
      <c r="L55" s="5" t="s">
        <v>4</v>
      </c>
      <c r="M55" s="5" t="s">
        <v>5</v>
      </c>
      <c r="N55" s="5">
        <v>1</v>
      </c>
      <c r="O55" s="5" t="s">
        <v>6</v>
      </c>
      <c r="P55" s="5" t="s">
        <v>6</v>
      </c>
      <c r="Q55" s="5">
        <v>0</v>
      </c>
    </row>
    <row r="56" spans="1:17" x14ac:dyDescent="0.25">
      <c r="A56" s="6" t="s">
        <v>0</v>
      </c>
      <c r="B56" s="6">
        <v>31012008</v>
      </c>
      <c r="C56" s="6">
        <v>2</v>
      </c>
      <c r="D56" s="6">
        <v>7</v>
      </c>
      <c r="E56" s="6">
        <v>31</v>
      </c>
      <c r="F56" s="6">
        <v>604001</v>
      </c>
      <c r="G56" s="6">
        <v>41045.591999999997</v>
      </c>
      <c r="H56" s="6">
        <v>0</v>
      </c>
      <c r="I56" s="6" t="s">
        <v>225</v>
      </c>
      <c r="J56" s="6" t="s">
        <v>2</v>
      </c>
      <c r="K56" s="6" t="s">
        <v>3</v>
      </c>
      <c r="L56" s="6" t="s">
        <v>4</v>
      </c>
      <c r="M56" s="6" t="s">
        <v>5</v>
      </c>
      <c r="N56" s="6">
        <v>1</v>
      </c>
      <c r="O56" s="6" t="s">
        <v>6</v>
      </c>
      <c r="P56" s="6" t="s">
        <v>6</v>
      </c>
      <c r="Q56" s="6">
        <v>0</v>
      </c>
    </row>
    <row r="57" spans="1:17" x14ac:dyDescent="0.25">
      <c r="A57" s="6" t="s">
        <v>0</v>
      </c>
      <c r="B57" s="6">
        <v>31012009</v>
      </c>
      <c r="C57" s="6">
        <v>2</v>
      </c>
      <c r="D57" s="6">
        <v>7</v>
      </c>
      <c r="E57" s="6">
        <v>31</v>
      </c>
      <c r="F57" s="6">
        <v>604002</v>
      </c>
      <c r="G57" s="6">
        <v>75564.131999999998</v>
      </c>
      <c r="H57" s="6">
        <v>0</v>
      </c>
      <c r="I57" s="6" t="s">
        <v>225</v>
      </c>
      <c r="J57" s="6"/>
      <c r="K57" s="6"/>
      <c r="L57" s="6"/>
      <c r="M57" s="6" t="s">
        <v>5</v>
      </c>
      <c r="N57" s="6">
        <v>1</v>
      </c>
      <c r="O57" s="6" t="s">
        <v>6</v>
      </c>
      <c r="P57" s="6" t="s">
        <v>6</v>
      </c>
      <c r="Q57" s="6">
        <v>0</v>
      </c>
    </row>
    <row r="58" spans="1:17" x14ac:dyDescent="0.25">
      <c r="A58" s="6" t="s">
        <v>0</v>
      </c>
      <c r="B58" s="6">
        <v>31012010</v>
      </c>
      <c r="C58" s="6">
        <v>2</v>
      </c>
      <c r="D58" s="6">
        <v>7</v>
      </c>
      <c r="E58" s="6">
        <v>31</v>
      </c>
      <c r="F58" s="6">
        <v>604003</v>
      </c>
      <c r="G58" s="6">
        <v>62336.568000000007</v>
      </c>
      <c r="H58" s="6">
        <v>0</v>
      </c>
      <c r="I58" s="6" t="s">
        <v>225</v>
      </c>
      <c r="J58" s="6"/>
      <c r="K58" s="6"/>
      <c r="L58" s="6"/>
      <c r="M58" s="6" t="s">
        <v>5</v>
      </c>
      <c r="N58" s="6">
        <v>1</v>
      </c>
      <c r="O58" s="6" t="s">
        <v>6</v>
      </c>
      <c r="P58" s="6" t="s">
        <v>6</v>
      </c>
      <c r="Q58" s="6">
        <v>0</v>
      </c>
    </row>
    <row r="59" spans="1:17" x14ac:dyDescent="0.25">
      <c r="A59" s="6" t="s">
        <v>0</v>
      </c>
      <c r="B59" s="6">
        <v>31012011</v>
      </c>
      <c r="C59" s="6">
        <v>2</v>
      </c>
      <c r="D59" s="6">
        <v>7</v>
      </c>
      <c r="E59" s="6">
        <v>31</v>
      </c>
      <c r="F59" s="6">
        <v>604004</v>
      </c>
      <c r="G59" s="6">
        <v>49819.297919999997</v>
      </c>
      <c r="H59" s="6">
        <v>0</v>
      </c>
      <c r="I59" s="6" t="s">
        <v>225</v>
      </c>
      <c r="J59" s="6"/>
      <c r="K59" s="6"/>
      <c r="L59" s="6"/>
      <c r="M59" s="6" t="s">
        <v>5</v>
      </c>
      <c r="N59" s="6">
        <v>1</v>
      </c>
      <c r="O59" s="6" t="s">
        <v>6</v>
      </c>
      <c r="P59" s="6" t="s">
        <v>6</v>
      </c>
      <c r="Q59" s="6">
        <v>0</v>
      </c>
    </row>
    <row r="60" spans="1:17" x14ac:dyDescent="0.25">
      <c r="A60" s="6" t="s">
        <v>0</v>
      </c>
      <c r="B60" s="6">
        <v>31012012</v>
      </c>
      <c r="C60" s="6">
        <v>2</v>
      </c>
      <c r="D60" s="6">
        <v>7</v>
      </c>
      <c r="E60" s="6">
        <v>31</v>
      </c>
      <c r="F60" s="6">
        <v>606148</v>
      </c>
      <c r="G60" s="6">
        <v>1323.3599699999997</v>
      </c>
      <c r="H60" s="6">
        <v>0</v>
      </c>
      <c r="I60" s="6" t="s">
        <v>149</v>
      </c>
      <c r="J60" s="6" t="s">
        <v>2</v>
      </c>
      <c r="K60" s="6" t="s">
        <v>3</v>
      </c>
      <c r="L60" s="6" t="s">
        <v>4</v>
      </c>
      <c r="M60" s="6" t="s">
        <v>5</v>
      </c>
      <c r="N60" s="6">
        <v>1</v>
      </c>
      <c r="O60" s="6" t="s">
        <v>6</v>
      </c>
      <c r="P60" s="6" t="s">
        <v>6</v>
      </c>
      <c r="Q60" s="6">
        <v>0</v>
      </c>
    </row>
    <row r="61" spans="1:17" x14ac:dyDescent="0.25">
      <c r="A61" s="6" t="s">
        <v>0</v>
      </c>
      <c r="B61" s="6">
        <v>31012013</v>
      </c>
      <c r="C61" s="6">
        <v>2</v>
      </c>
      <c r="D61" s="6">
        <v>8</v>
      </c>
      <c r="E61" s="6">
        <v>31</v>
      </c>
      <c r="F61" s="6">
        <v>606163</v>
      </c>
      <c r="G61" s="6">
        <v>5327.1070499999987</v>
      </c>
      <c r="H61" s="6">
        <v>0</v>
      </c>
      <c r="I61" s="6" t="s">
        <v>150</v>
      </c>
      <c r="J61" s="6" t="s">
        <v>2</v>
      </c>
      <c r="K61" s="6" t="s">
        <v>3</v>
      </c>
      <c r="L61" s="6" t="s">
        <v>4</v>
      </c>
      <c r="M61" s="6" t="s">
        <v>5</v>
      </c>
      <c r="N61" s="6">
        <v>1</v>
      </c>
      <c r="O61" s="6" t="s">
        <v>6</v>
      </c>
      <c r="P61" s="6" t="s">
        <v>6</v>
      </c>
      <c r="Q61" s="6">
        <v>0</v>
      </c>
    </row>
    <row r="62" spans="1:17" x14ac:dyDescent="0.25">
      <c r="A62" s="6" t="s">
        <v>0</v>
      </c>
      <c r="B62" s="6">
        <v>31012013</v>
      </c>
      <c r="C62" s="6">
        <v>2</v>
      </c>
      <c r="D62" s="6">
        <v>9</v>
      </c>
      <c r="E62" s="6">
        <v>31</v>
      </c>
      <c r="F62" s="6">
        <v>606167</v>
      </c>
      <c r="G62" s="6">
        <v>254.09824999999995</v>
      </c>
      <c r="H62" s="6">
        <v>0</v>
      </c>
      <c r="I62" s="6" t="s">
        <v>151</v>
      </c>
      <c r="J62" s="6" t="s">
        <v>2</v>
      </c>
      <c r="K62" s="6" t="s">
        <v>3</v>
      </c>
      <c r="L62" s="6" t="s">
        <v>4</v>
      </c>
      <c r="M62" s="6" t="s">
        <v>5</v>
      </c>
      <c r="N62" s="6">
        <v>1</v>
      </c>
      <c r="O62" s="6" t="s">
        <v>6</v>
      </c>
      <c r="P62" s="6" t="s">
        <v>6</v>
      </c>
      <c r="Q62" s="6">
        <v>0</v>
      </c>
    </row>
    <row r="63" spans="1:17" x14ac:dyDescent="0.25">
      <c r="A63" s="6" t="s">
        <v>0</v>
      </c>
      <c r="B63" s="6">
        <v>31012013</v>
      </c>
      <c r="C63" s="6">
        <v>2</v>
      </c>
      <c r="D63" s="6">
        <v>10</v>
      </c>
      <c r="E63" s="6">
        <v>31</v>
      </c>
      <c r="F63" s="6">
        <v>606171</v>
      </c>
      <c r="G63" s="6">
        <v>1323.7263599999999</v>
      </c>
      <c r="H63" s="6">
        <v>0</v>
      </c>
      <c r="I63" s="6" t="s">
        <v>152</v>
      </c>
      <c r="J63" s="6" t="s">
        <v>2</v>
      </c>
      <c r="K63" s="6" t="s">
        <v>3</v>
      </c>
      <c r="L63" s="6" t="s">
        <v>4</v>
      </c>
      <c r="M63" s="6" t="s">
        <v>5</v>
      </c>
      <c r="N63" s="6">
        <v>1</v>
      </c>
      <c r="O63" s="6" t="s">
        <v>6</v>
      </c>
      <c r="P63" s="6" t="s">
        <v>6</v>
      </c>
      <c r="Q63" s="6">
        <v>0</v>
      </c>
    </row>
    <row r="64" spans="1:17" x14ac:dyDescent="0.25">
      <c r="A64" s="6" t="s">
        <v>0</v>
      </c>
      <c r="B64" s="6">
        <v>31012013</v>
      </c>
      <c r="C64" s="6">
        <v>2</v>
      </c>
      <c r="D64" s="6">
        <v>11</v>
      </c>
      <c r="E64" s="6">
        <v>31</v>
      </c>
      <c r="F64" s="6">
        <v>606172</v>
      </c>
      <c r="G64" s="6">
        <v>2353.6486499999996</v>
      </c>
      <c r="H64" s="6">
        <v>0</v>
      </c>
      <c r="I64" s="6" t="s">
        <v>153</v>
      </c>
      <c r="J64" s="6" t="s">
        <v>2</v>
      </c>
      <c r="K64" s="6" t="s">
        <v>3</v>
      </c>
      <c r="L64" s="6" t="s">
        <v>4</v>
      </c>
      <c r="M64" s="6" t="s">
        <v>5</v>
      </c>
      <c r="N64" s="6">
        <v>1</v>
      </c>
      <c r="O64" s="6" t="s">
        <v>6</v>
      </c>
      <c r="P64" s="6" t="s">
        <v>6</v>
      </c>
      <c r="Q64" s="6">
        <v>0</v>
      </c>
    </row>
    <row r="65" spans="1:17" x14ac:dyDescent="0.25">
      <c r="A65" s="6" t="s">
        <v>0</v>
      </c>
      <c r="B65" s="6">
        <v>31012013</v>
      </c>
      <c r="C65" s="6">
        <v>2</v>
      </c>
      <c r="D65" s="6">
        <v>12</v>
      </c>
      <c r="E65" s="6">
        <v>31</v>
      </c>
      <c r="F65" s="6">
        <v>606178</v>
      </c>
      <c r="G65" s="6">
        <v>3687.7696299999993</v>
      </c>
      <c r="H65" s="6">
        <v>0</v>
      </c>
      <c r="I65" s="6" t="s">
        <v>154</v>
      </c>
      <c r="J65" s="6" t="s">
        <v>2</v>
      </c>
      <c r="K65" s="6" t="s">
        <v>3</v>
      </c>
      <c r="L65" s="6" t="s">
        <v>4</v>
      </c>
      <c r="M65" s="6" t="s">
        <v>5</v>
      </c>
      <c r="N65" s="6">
        <v>1</v>
      </c>
      <c r="O65" s="6" t="s">
        <v>6</v>
      </c>
      <c r="P65" s="6" t="s">
        <v>6</v>
      </c>
      <c r="Q65" s="6">
        <v>0</v>
      </c>
    </row>
    <row r="66" spans="1:17" x14ac:dyDescent="0.25">
      <c r="A66" s="6" t="s">
        <v>0</v>
      </c>
      <c r="B66" s="6">
        <v>31012013</v>
      </c>
      <c r="C66" s="6">
        <v>2</v>
      </c>
      <c r="D66" s="6">
        <v>13</v>
      </c>
      <c r="E66" s="6">
        <v>31</v>
      </c>
      <c r="F66" s="6">
        <v>606179</v>
      </c>
      <c r="G66" s="6">
        <v>2797.8354599999998</v>
      </c>
      <c r="H66" s="6">
        <v>0</v>
      </c>
      <c r="I66" s="6" t="s">
        <v>155</v>
      </c>
      <c r="J66" s="6" t="s">
        <v>2</v>
      </c>
      <c r="K66" s="6" t="s">
        <v>3</v>
      </c>
      <c r="L66" s="6" t="s">
        <v>4</v>
      </c>
      <c r="M66" s="6" t="s">
        <v>5</v>
      </c>
      <c r="N66" s="6">
        <v>1</v>
      </c>
      <c r="O66" s="6" t="s">
        <v>6</v>
      </c>
      <c r="P66" s="6" t="s">
        <v>6</v>
      </c>
      <c r="Q66" s="6">
        <v>0</v>
      </c>
    </row>
    <row r="67" spans="1:17" x14ac:dyDescent="0.25">
      <c r="A67" s="6" t="s">
        <v>0</v>
      </c>
      <c r="B67" s="6">
        <v>31012013</v>
      </c>
      <c r="C67" s="6">
        <v>2</v>
      </c>
      <c r="D67" s="6">
        <v>14</v>
      </c>
      <c r="E67" s="6">
        <v>31</v>
      </c>
      <c r="F67" s="6">
        <v>606180</v>
      </c>
      <c r="G67" s="6">
        <v>1536.6532299999999</v>
      </c>
      <c r="H67" s="6">
        <v>0</v>
      </c>
      <c r="I67" s="6" t="s">
        <v>156</v>
      </c>
      <c r="J67" s="6" t="s">
        <v>2</v>
      </c>
      <c r="K67" s="6" t="s">
        <v>3</v>
      </c>
      <c r="L67" s="6" t="s">
        <v>4</v>
      </c>
      <c r="M67" s="6" t="s">
        <v>5</v>
      </c>
      <c r="N67" s="6">
        <v>1</v>
      </c>
      <c r="O67" s="6" t="s">
        <v>6</v>
      </c>
      <c r="P67" s="6" t="s">
        <v>6</v>
      </c>
      <c r="Q67" s="6">
        <v>0</v>
      </c>
    </row>
    <row r="68" spans="1:17" x14ac:dyDescent="0.25">
      <c r="A68" s="6" t="s">
        <v>0</v>
      </c>
      <c r="B68" s="6">
        <v>31012013</v>
      </c>
      <c r="C68" s="6">
        <v>2</v>
      </c>
      <c r="D68" s="6">
        <v>15</v>
      </c>
      <c r="E68" s="6">
        <v>31</v>
      </c>
      <c r="F68" s="6">
        <v>606181</v>
      </c>
      <c r="G68" s="6">
        <v>167.92874999999998</v>
      </c>
      <c r="H68" s="6">
        <v>0</v>
      </c>
      <c r="I68" s="6" t="s">
        <v>157</v>
      </c>
      <c r="J68" s="6" t="s">
        <v>2</v>
      </c>
      <c r="K68" s="6" t="s">
        <v>3</v>
      </c>
      <c r="L68" s="6" t="s">
        <v>4</v>
      </c>
      <c r="M68" s="6" t="s">
        <v>5</v>
      </c>
      <c r="N68" s="6">
        <v>1</v>
      </c>
      <c r="O68" s="6" t="s">
        <v>6</v>
      </c>
      <c r="P68" s="6" t="s">
        <v>6</v>
      </c>
      <c r="Q68" s="6">
        <v>0</v>
      </c>
    </row>
    <row r="69" spans="1:17" x14ac:dyDescent="0.25">
      <c r="A69" s="6" t="s">
        <v>0</v>
      </c>
      <c r="B69" s="6">
        <v>31012013</v>
      </c>
      <c r="C69" s="6">
        <v>2</v>
      </c>
      <c r="D69" s="6">
        <v>16</v>
      </c>
      <c r="E69" s="6">
        <v>31</v>
      </c>
      <c r="F69" s="6">
        <v>606182</v>
      </c>
      <c r="G69" s="6">
        <v>1404.84782</v>
      </c>
      <c r="H69" s="6">
        <v>0</v>
      </c>
      <c r="I69" s="6" t="s">
        <v>158</v>
      </c>
      <c r="J69" s="6" t="s">
        <v>2</v>
      </c>
      <c r="K69" s="6" t="s">
        <v>3</v>
      </c>
      <c r="L69" s="6" t="s">
        <v>4</v>
      </c>
      <c r="M69" s="6" t="s">
        <v>5</v>
      </c>
      <c r="N69" s="6">
        <v>1</v>
      </c>
      <c r="O69" s="6" t="s">
        <v>6</v>
      </c>
      <c r="P69" s="6" t="s">
        <v>6</v>
      </c>
      <c r="Q69" s="6">
        <v>0</v>
      </c>
    </row>
    <row r="70" spans="1:17" x14ac:dyDescent="0.25">
      <c r="A70" s="6" t="s">
        <v>0</v>
      </c>
      <c r="B70" s="6">
        <v>31012013</v>
      </c>
      <c r="C70" s="6">
        <v>2</v>
      </c>
      <c r="D70" s="6">
        <v>17</v>
      </c>
      <c r="E70" s="6">
        <v>31</v>
      </c>
      <c r="F70" s="6">
        <v>606183</v>
      </c>
      <c r="G70" s="6">
        <v>1800.5083099999995</v>
      </c>
      <c r="H70" s="6">
        <v>0</v>
      </c>
      <c r="I70" s="6" t="s">
        <v>159</v>
      </c>
      <c r="J70" s="6" t="s">
        <v>2</v>
      </c>
      <c r="K70" s="6" t="s">
        <v>3</v>
      </c>
      <c r="L70" s="6" t="s">
        <v>4</v>
      </c>
      <c r="M70" s="6" t="s">
        <v>5</v>
      </c>
      <c r="N70" s="6">
        <v>1</v>
      </c>
      <c r="O70" s="6" t="s">
        <v>6</v>
      </c>
      <c r="P70" s="6" t="s">
        <v>6</v>
      </c>
      <c r="Q70" s="6">
        <v>0</v>
      </c>
    </row>
    <row r="71" spans="1:17" x14ac:dyDescent="0.25">
      <c r="A71" s="6" t="s">
        <v>0</v>
      </c>
      <c r="B71" s="6">
        <v>31012013</v>
      </c>
      <c r="C71" s="6">
        <v>2</v>
      </c>
      <c r="D71" s="6">
        <v>18</v>
      </c>
      <c r="E71" s="6">
        <v>31</v>
      </c>
      <c r="F71" s="6">
        <v>606314</v>
      </c>
      <c r="G71" s="6">
        <v>383.16251999999997</v>
      </c>
      <c r="H71" s="6">
        <v>0</v>
      </c>
      <c r="I71" s="6" t="s">
        <v>205</v>
      </c>
      <c r="J71" s="6" t="s">
        <v>2</v>
      </c>
      <c r="K71" s="6" t="s">
        <v>3</v>
      </c>
      <c r="L71" s="6" t="s">
        <v>4</v>
      </c>
      <c r="M71" s="6" t="s">
        <v>5</v>
      </c>
      <c r="N71" s="6">
        <v>1</v>
      </c>
      <c r="O71" s="6" t="s">
        <v>6</v>
      </c>
      <c r="P71" s="6" t="s">
        <v>6</v>
      </c>
      <c r="Q71" s="6">
        <v>0</v>
      </c>
    </row>
    <row r="72" spans="1:17" x14ac:dyDescent="0.25">
      <c r="A72" s="6" t="s">
        <v>0</v>
      </c>
      <c r="B72" s="6">
        <v>31012013</v>
      </c>
      <c r="C72" s="6">
        <v>2</v>
      </c>
      <c r="D72" s="6">
        <v>19</v>
      </c>
      <c r="E72" s="6">
        <v>31</v>
      </c>
      <c r="F72" s="6">
        <v>606400</v>
      </c>
      <c r="G72" s="6">
        <v>69.885499999999993</v>
      </c>
      <c r="H72" s="6">
        <v>0</v>
      </c>
      <c r="I72" s="6" t="s">
        <v>45</v>
      </c>
      <c r="J72" s="6" t="s">
        <v>2</v>
      </c>
      <c r="K72" s="6" t="s">
        <v>3</v>
      </c>
      <c r="L72" s="6" t="s">
        <v>4</v>
      </c>
      <c r="M72" s="6" t="s">
        <v>5</v>
      </c>
      <c r="N72" s="6">
        <v>1</v>
      </c>
      <c r="O72" s="6" t="s">
        <v>6</v>
      </c>
      <c r="P72" s="6" t="s">
        <v>6</v>
      </c>
      <c r="Q72" s="6">
        <v>0</v>
      </c>
    </row>
    <row r="73" spans="1:17" x14ac:dyDescent="0.25">
      <c r="A73" s="6" t="s">
        <v>0</v>
      </c>
      <c r="B73" s="6">
        <v>31012013</v>
      </c>
      <c r="C73" s="6">
        <v>2</v>
      </c>
      <c r="D73" s="6">
        <v>20</v>
      </c>
      <c r="E73" s="6">
        <v>31</v>
      </c>
      <c r="F73" s="6">
        <v>613500</v>
      </c>
      <c r="G73" s="6">
        <v>1600.4729400000001</v>
      </c>
      <c r="H73" s="6">
        <v>0</v>
      </c>
      <c r="I73" s="6" t="s">
        <v>110</v>
      </c>
      <c r="J73" s="6" t="s">
        <v>2</v>
      </c>
      <c r="K73" s="6" t="s">
        <v>3</v>
      </c>
      <c r="L73" s="6" t="s">
        <v>4</v>
      </c>
      <c r="M73" s="6" t="s">
        <v>5</v>
      </c>
      <c r="N73" s="6">
        <v>1</v>
      </c>
      <c r="O73" s="6" t="s">
        <v>6</v>
      </c>
      <c r="P73" s="6" t="s">
        <v>6</v>
      </c>
      <c r="Q73" s="6">
        <v>0</v>
      </c>
    </row>
    <row r="74" spans="1:17" x14ac:dyDescent="0.25">
      <c r="A74" s="6" t="s">
        <v>0</v>
      </c>
      <c r="B74" s="6">
        <v>31012013</v>
      </c>
      <c r="C74" s="6">
        <v>2</v>
      </c>
      <c r="D74" s="6">
        <v>21</v>
      </c>
      <c r="E74" s="6">
        <v>31</v>
      </c>
      <c r="F74" s="6">
        <v>613501</v>
      </c>
      <c r="G74" s="6">
        <v>489.10350999999991</v>
      </c>
      <c r="H74" s="6">
        <v>0</v>
      </c>
      <c r="I74" s="6" t="s">
        <v>111</v>
      </c>
      <c r="J74" s="6" t="s">
        <v>2</v>
      </c>
      <c r="K74" s="6" t="s">
        <v>3</v>
      </c>
      <c r="L74" s="6" t="s">
        <v>4</v>
      </c>
      <c r="M74" s="6" t="s">
        <v>5</v>
      </c>
      <c r="N74" s="6">
        <v>1</v>
      </c>
      <c r="O74" s="6" t="s">
        <v>6</v>
      </c>
      <c r="P74" s="6" t="s">
        <v>6</v>
      </c>
      <c r="Q74" s="6">
        <v>0</v>
      </c>
    </row>
    <row r="75" spans="1:17" x14ac:dyDescent="0.25">
      <c r="A75" s="6" t="s">
        <v>0</v>
      </c>
      <c r="B75" s="6">
        <v>31012013</v>
      </c>
      <c r="C75" s="6">
        <v>2</v>
      </c>
      <c r="D75" s="6">
        <v>22</v>
      </c>
      <c r="E75" s="6">
        <v>31</v>
      </c>
      <c r="F75" s="6">
        <v>613509</v>
      </c>
      <c r="G75" s="6">
        <v>11626.775999999998</v>
      </c>
      <c r="H75" s="6">
        <v>0</v>
      </c>
      <c r="I75" s="6" t="s">
        <v>112</v>
      </c>
      <c r="J75" s="6" t="s">
        <v>2</v>
      </c>
      <c r="K75" s="6" t="s">
        <v>3</v>
      </c>
      <c r="L75" s="6" t="s">
        <v>4</v>
      </c>
      <c r="M75" s="6" t="s">
        <v>5</v>
      </c>
      <c r="N75" s="6">
        <v>1</v>
      </c>
      <c r="O75" s="6" t="s">
        <v>6</v>
      </c>
      <c r="P75" s="6" t="s">
        <v>6</v>
      </c>
      <c r="Q75" s="6">
        <v>0</v>
      </c>
    </row>
    <row r="76" spans="1:17" x14ac:dyDescent="0.25">
      <c r="A76" s="6" t="s">
        <v>0</v>
      </c>
      <c r="B76" s="6">
        <v>31012013</v>
      </c>
      <c r="C76" s="6">
        <v>2</v>
      </c>
      <c r="D76" s="6">
        <v>23</v>
      </c>
      <c r="E76" s="6">
        <v>31</v>
      </c>
      <c r="F76" s="6">
        <v>613511</v>
      </c>
      <c r="G76" s="6">
        <v>29311.199999999993</v>
      </c>
      <c r="H76" s="6">
        <v>0</v>
      </c>
      <c r="I76" s="6" t="s">
        <v>113</v>
      </c>
      <c r="J76" s="6" t="s">
        <v>2</v>
      </c>
      <c r="K76" s="6" t="s">
        <v>3</v>
      </c>
      <c r="L76" s="6" t="s">
        <v>4</v>
      </c>
      <c r="M76" s="6" t="s">
        <v>5</v>
      </c>
      <c r="N76" s="6">
        <v>1</v>
      </c>
      <c r="O76" s="6" t="s">
        <v>6</v>
      </c>
      <c r="P76" s="6" t="s">
        <v>6</v>
      </c>
      <c r="Q76" s="6">
        <v>0</v>
      </c>
    </row>
    <row r="77" spans="1:17" x14ac:dyDescent="0.25">
      <c r="A77" s="6" t="s">
        <v>0</v>
      </c>
      <c r="B77" s="6">
        <v>31012013</v>
      </c>
      <c r="C77" s="6">
        <v>2</v>
      </c>
      <c r="D77" s="6">
        <v>24</v>
      </c>
      <c r="E77" s="6">
        <v>31</v>
      </c>
      <c r="F77" s="6">
        <v>613522</v>
      </c>
      <c r="G77" s="6">
        <v>3459.8886199999993</v>
      </c>
      <c r="H77" s="6">
        <v>0</v>
      </c>
      <c r="I77" s="6" t="s">
        <v>114</v>
      </c>
      <c r="J77" s="6" t="s">
        <v>2</v>
      </c>
      <c r="K77" s="6" t="s">
        <v>3</v>
      </c>
      <c r="L77" s="6" t="s">
        <v>4</v>
      </c>
      <c r="M77" s="6" t="s">
        <v>5</v>
      </c>
      <c r="N77" s="6">
        <v>1</v>
      </c>
      <c r="O77" s="6" t="s">
        <v>6</v>
      </c>
      <c r="P77" s="6" t="s">
        <v>6</v>
      </c>
      <c r="Q77" s="6">
        <v>0</v>
      </c>
    </row>
    <row r="78" spans="1:17" x14ac:dyDescent="0.25">
      <c r="A78" s="6" t="s">
        <v>0</v>
      </c>
      <c r="B78" s="6">
        <v>31012013</v>
      </c>
      <c r="C78" s="6">
        <v>2</v>
      </c>
      <c r="D78" s="6">
        <v>25</v>
      </c>
      <c r="E78" s="6">
        <v>31</v>
      </c>
      <c r="F78" s="6">
        <v>613701</v>
      </c>
      <c r="G78" s="6">
        <v>5862.24</v>
      </c>
      <c r="H78" s="6">
        <v>0</v>
      </c>
      <c r="I78" s="6" t="s">
        <v>115</v>
      </c>
      <c r="J78" s="6" t="s">
        <v>2</v>
      </c>
      <c r="K78" s="6" t="s">
        <v>3</v>
      </c>
      <c r="L78" s="6" t="s">
        <v>4</v>
      </c>
      <c r="M78" s="6" t="s">
        <v>5</v>
      </c>
      <c r="N78" s="6">
        <v>1</v>
      </c>
      <c r="O78" s="6" t="s">
        <v>6</v>
      </c>
      <c r="P78" s="6" t="s">
        <v>6</v>
      </c>
      <c r="Q78" s="6">
        <v>0</v>
      </c>
    </row>
    <row r="79" spans="1:17" x14ac:dyDescent="0.25">
      <c r="A79" s="6" t="s">
        <v>0</v>
      </c>
      <c r="B79" s="6">
        <v>31012013</v>
      </c>
      <c r="C79" s="6">
        <v>2</v>
      </c>
      <c r="D79" s="6">
        <v>26</v>
      </c>
      <c r="E79" s="6">
        <v>31</v>
      </c>
      <c r="F79" s="6">
        <v>613702</v>
      </c>
      <c r="G79" s="6">
        <v>9770.4</v>
      </c>
      <c r="H79" s="6">
        <v>0</v>
      </c>
      <c r="I79" s="6" t="s">
        <v>116</v>
      </c>
      <c r="J79" s="6" t="s">
        <v>2</v>
      </c>
      <c r="K79" s="6" t="s">
        <v>3</v>
      </c>
      <c r="L79" s="6" t="s">
        <v>4</v>
      </c>
      <c r="M79" s="6" t="s">
        <v>5</v>
      </c>
      <c r="N79" s="6">
        <v>1</v>
      </c>
      <c r="O79" s="6" t="s">
        <v>6</v>
      </c>
      <c r="P79" s="6" t="s">
        <v>6</v>
      </c>
      <c r="Q79" s="6">
        <v>0</v>
      </c>
    </row>
    <row r="80" spans="1:17" x14ac:dyDescent="0.25">
      <c r="A80" s="6" t="s">
        <v>0</v>
      </c>
      <c r="B80" s="6">
        <v>31012013</v>
      </c>
      <c r="C80" s="6">
        <v>2</v>
      </c>
      <c r="D80" s="6">
        <v>27</v>
      </c>
      <c r="E80" s="6">
        <v>31</v>
      </c>
      <c r="F80" s="6">
        <v>613705</v>
      </c>
      <c r="G80" s="6">
        <v>9770.4</v>
      </c>
      <c r="H80" s="6">
        <v>0</v>
      </c>
      <c r="I80" s="6" t="s">
        <v>117</v>
      </c>
      <c r="J80" s="6" t="s">
        <v>2</v>
      </c>
      <c r="K80" s="6" t="s">
        <v>3</v>
      </c>
      <c r="L80" s="6" t="s">
        <v>4</v>
      </c>
      <c r="M80" s="6" t="s">
        <v>5</v>
      </c>
      <c r="N80" s="6">
        <v>1</v>
      </c>
      <c r="O80" s="6" t="s">
        <v>6</v>
      </c>
      <c r="P80" s="6" t="s">
        <v>6</v>
      </c>
      <c r="Q80" s="6">
        <v>0</v>
      </c>
    </row>
    <row r="81" spans="1:17" x14ac:dyDescent="0.25">
      <c r="A81" s="6" t="s">
        <v>0</v>
      </c>
      <c r="B81" s="6">
        <v>31012013</v>
      </c>
      <c r="C81" s="6">
        <v>2</v>
      </c>
      <c r="D81" s="6">
        <v>28</v>
      </c>
      <c r="E81" s="6">
        <v>31</v>
      </c>
      <c r="F81" s="6">
        <v>613706</v>
      </c>
      <c r="G81" s="6">
        <v>24426</v>
      </c>
      <c r="H81" s="6">
        <v>0</v>
      </c>
      <c r="I81" s="6" t="s">
        <v>118</v>
      </c>
      <c r="J81" s="6" t="s">
        <v>2</v>
      </c>
      <c r="K81" s="6" t="s">
        <v>3</v>
      </c>
      <c r="L81" s="6" t="s">
        <v>4</v>
      </c>
      <c r="M81" s="6" t="s">
        <v>5</v>
      </c>
      <c r="N81" s="6">
        <v>1</v>
      </c>
      <c r="O81" s="6" t="s">
        <v>6</v>
      </c>
      <c r="P81" s="6" t="s">
        <v>6</v>
      </c>
      <c r="Q81" s="6">
        <v>0</v>
      </c>
    </row>
    <row r="82" spans="1:17" x14ac:dyDescent="0.25">
      <c r="A82" s="6" t="s">
        <v>0</v>
      </c>
      <c r="B82" s="6">
        <v>31012013</v>
      </c>
      <c r="C82" s="6">
        <v>2</v>
      </c>
      <c r="D82" s="6">
        <v>29</v>
      </c>
      <c r="E82" s="6">
        <v>31</v>
      </c>
      <c r="F82" s="6">
        <v>613707</v>
      </c>
      <c r="G82" s="6">
        <v>29311.199999999993</v>
      </c>
      <c r="H82" s="6">
        <v>0</v>
      </c>
      <c r="I82" s="6" t="s">
        <v>119</v>
      </c>
      <c r="J82" s="6" t="s">
        <v>2</v>
      </c>
      <c r="K82" s="6" t="s">
        <v>3</v>
      </c>
      <c r="L82" s="6" t="s">
        <v>4</v>
      </c>
      <c r="M82" s="6" t="s">
        <v>5</v>
      </c>
      <c r="N82" s="6">
        <v>1</v>
      </c>
      <c r="O82" s="6" t="s">
        <v>6</v>
      </c>
      <c r="P82" s="6" t="s">
        <v>6</v>
      </c>
      <c r="Q82" s="6">
        <v>0</v>
      </c>
    </row>
    <row r="83" spans="1:17" x14ac:dyDescent="0.25">
      <c r="A83" s="6" t="s">
        <v>0</v>
      </c>
      <c r="B83" s="6">
        <v>31012013</v>
      </c>
      <c r="C83" s="6">
        <v>2</v>
      </c>
      <c r="D83" s="6">
        <v>30</v>
      </c>
      <c r="E83" s="6">
        <v>31</v>
      </c>
      <c r="F83" s="6">
        <v>613708</v>
      </c>
      <c r="G83" s="6">
        <v>11724.48</v>
      </c>
      <c r="H83" s="6">
        <v>0</v>
      </c>
      <c r="I83" s="6" t="s">
        <v>120</v>
      </c>
      <c r="J83" s="6" t="s">
        <v>2</v>
      </c>
      <c r="K83" s="6" t="s">
        <v>3</v>
      </c>
      <c r="L83" s="6" t="s">
        <v>4</v>
      </c>
      <c r="M83" s="6" t="s">
        <v>5</v>
      </c>
      <c r="N83" s="6">
        <v>1</v>
      </c>
      <c r="O83" s="6" t="s">
        <v>6</v>
      </c>
      <c r="P83" s="6" t="s">
        <v>6</v>
      </c>
      <c r="Q83" s="6">
        <v>0</v>
      </c>
    </row>
    <row r="84" spans="1:17" x14ac:dyDescent="0.25">
      <c r="A84" s="6" t="s">
        <v>0</v>
      </c>
      <c r="B84" s="6">
        <v>31012013</v>
      </c>
      <c r="C84" s="6">
        <v>2</v>
      </c>
      <c r="D84" s="6">
        <v>31</v>
      </c>
      <c r="E84" s="6">
        <v>31</v>
      </c>
      <c r="F84" s="6">
        <v>613709</v>
      </c>
      <c r="G84" s="6">
        <v>9770.4</v>
      </c>
      <c r="H84" s="6">
        <v>0</v>
      </c>
      <c r="I84" s="6" t="s">
        <v>213</v>
      </c>
      <c r="J84" s="6" t="s">
        <v>2</v>
      </c>
      <c r="K84" s="6" t="s">
        <v>3</v>
      </c>
      <c r="L84" s="6" t="s">
        <v>4</v>
      </c>
      <c r="M84" s="6" t="s">
        <v>5</v>
      </c>
      <c r="N84" s="6">
        <v>1</v>
      </c>
      <c r="O84" s="6" t="s">
        <v>6</v>
      </c>
      <c r="P84" s="6" t="s">
        <v>6</v>
      </c>
      <c r="Q84" s="6">
        <v>0</v>
      </c>
    </row>
    <row r="85" spans="1:17" x14ac:dyDescent="0.25">
      <c r="A85" s="6" t="s">
        <v>0</v>
      </c>
      <c r="B85" s="6">
        <v>31012013</v>
      </c>
      <c r="C85" s="6">
        <v>2</v>
      </c>
      <c r="D85" s="6">
        <v>32</v>
      </c>
      <c r="E85" s="6">
        <v>31</v>
      </c>
      <c r="F85" s="6">
        <v>615000</v>
      </c>
      <c r="G85" s="6">
        <v>3388.8089599999998</v>
      </c>
      <c r="H85" s="6">
        <v>0</v>
      </c>
      <c r="I85" s="6" t="s">
        <v>121</v>
      </c>
      <c r="J85" s="6" t="s">
        <v>2</v>
      </c>
      <c r="K85" s="6" t="s">
        <v>3</v>
      </c>
      <c r="L85" s="6" t="s">
        <v>4</v>
      </c>
      <c r="M85" s="6" t="s">
        <v>5</v>
      </c>
      <c r="N85" s="6">
        <v>1</v>
      </c>
      <c r="O85" s="6" t="s">
        <v>6</v>
      </c>
      <c r="P85" s="6" t="s">
        <v>6</v>
      </c>
      <c r="Q85" s="6">
        <v>0</v>
      </c>
    </row>
    <row r="86" spans="1:17" x14ac:dyDescent="0.25">
      <c r="A86" s="6" t="s">
        <v>0</v>
      </c>
      <c r="B86" s="6">
        <v>31012013</v>
      </c>
      <c r="C86" s="6">
        <v>2</v>
      </c>
      <c r="D86" s="6">
        <v>33</v>
      </c>
      <c r="E86" s="6">
        <v>31</v>
      </c>
      <c r="F86" s="6">
        <v>615507</v>
      </c>
      <c r="G86" s="6">
        <v>145.09044</v>
      </c>
      <c r="H86" s="6">
        <v>0</v>
      </c>
      <c r="I86" s="6" t="s">
        <v>122</v>
      </c>
      <c r="J86" s="6" t="s">
        <v>2</v>
      </c>
      <c r="K86" s="6" t="s">
        <v>3</v>
      </c>
      <c r="L86" s="6" t="s">
        <v>4</v>
      </c>
      <c r="M86" s="6" t="s">
        <v>5</v>
      </c>
      <c r="N86" s="6">
        <v>1</v>
      </c>
      <c r="O86" s="6" t="s">
        <v>6</v>
      </c>
      <c r="P86" s="6" t="s">
        <v>6</v>
      </c>
      <c r="Q86" s="6">
        <v>0</v>
      </c>
    </row>
    <row r="87" spans="1:17" x14ac:dyDescent="0.25">
      <c r="A87" s="6" t="s">
        <v>0</v>
      </c>
      <c r="B87" s="6">
        <v>31012013</v>
      </c>
      <c r="C87" s="6">
        <v>2</v>
      </c>
      <c r="D87" s="6">
        <v>34</v>
      </c>
      <c r="E87" s="6">
        <v>31</v>
      </c>
      <c r="F87" s="6">
        <v>615511</v>
      </c>
      <c r="G87" s="6">
        <v>940.99807999999996</v>
      </c>
      <c r="H87" s="6">
        <v>0</v>
      </c>
      <c r="I87" s="6" t="s">
        <v>123</v>
      </c>
      <c r="J87" s="6" t="s">
        <v>2</v>
      </c>
      <c r="K87" s="6" t="s">
        <v>3</v>
      </c>
      <c r="L87" s="6" t="s">
        <v>4</v>
      </c>
      <c r="M87" s="6" t="s">
        <v>5</v>
      </c>
      <c r="N87" s="6">
        <v>1</v>
      </c>
      <c r="O87" s="6" t="s">
        <v>6</v>
      </c>
      <c r="P87" s="6" t="s">
        <v>6</v>
      </c>
      <c r="Q87" s="6">
        <v>0</v>
      </c>
    </row>
    <row r="88" spans="1:17" x14ac:dyDescent="0.25">
      <c r="A88" s="6" t="s">
        <v>0</v>
      </c>
      <c r="B88" s="6">
        <v>31012013</v>
      </c>
      <c r="C88" s="6">
        <v>2</v>
      </c>
      <c r="D88" s="6">
        <v>35</v>
      </c>
      <c r="E88" s="6">
        <v>31</v>
      </c>
      <c r="F88" s="6">
        <v>615512</v>
      </c>
      <c r="G88" s="6">
        <v>169.57071999999997</v>
      </c>
      <c r="H88" s="6">
        <v>0</v>
      </c>
      <c r="I88" s="6" t="s">
        <v>124</v>
      </c>
      <c r="J88" s="6" t="s">
        <v>2</v>
      </c>
      <c r="K88" s="6" t="s">
        <v>3</v>
      </c>
      <c r="L88" s="6" t="s">
        <v>4</v>
      </c>
      <c r="M88" s="6" t="s">
        <v>5</v>
      </c>
      <c r="N88" s="6">
        <v>1</v>
      </c>
      <c r="O88" s="6" t="s">
        <v>6</v>
      </c>
      <c r="P88" s="6" t="s">
        <v>6</v>
      </c>
      <c r="Q88" s="6">
        <v>0</v>
      </c>
    </row>
    <row r="89" spans="1:17" x14ac:dyDescent="0.25">
      <c r="A89" s="6" t="s">
        <v>0</v>
      </c>
      <c r="B89" s="6">
        <v>31012013</v>
      </c>
      <c r="C89" s="6">
        <v>2</v>
      </c>
      <c r="D89" s="6">
        <v>36</v>
      </c>
      <c r="E89" s="6">
        <v>31</v>
      </c>
      <c r="F89" s="6">
        <v>615528</v>
      </c>
      <c r="G89" s="6">
        <v>529.2299999999999</v>
      </c>
      <c r="H89" s="6">
        <v>0</v>
      </c>
      <c r="I89" s="6" t="s">
        <v>125</v>
      </c>
      <c r="J89" s="6" t="s">
        <v>2</v>
      </c>
      <c r="K89" s="6" t="s">
        <v>3</v>
      </c>
      <c r="L89" s="6" t="s">
        <v>4</v>
      </c>
      <c r="M89" s="6" t="s">
        <v>5</v>
      </c>
      <c r="N89" s="6">
        <v>1</v>
      </c>
      <c r="O89" s="6" t="s">
        <v>6</v>
      </c>
      <c r="P89" s="6" t="s">
        <v>6</v>
      </c>
      <c r="Q89" s="6">
        <v>0</v>
      </c>
    </row>
    <row r="90" spans="1:17" x14ac:dyDescent="0.25">
      <c r="A90" s="6" t="s">
        <v>0</v>
      </c>
      <c r="B90" s="6">
        <v>31012013</v>
      </c>
      <c r="C90" s="6">
        <v>2</v>
      </c>
      <c r="D90" s="6">
        <v>37</v>
      </c>
      <c r="E90" s="6">
        <v>31</v>
      </c>
      <c r="F90" s="6">
        <v>615536</v>
      </c>
      <c r="G90" s="6">
        <v>952.26117999999997</v>
      </c>
      <c r="H90" s="6">
        <v>0</v>
      </c>
      <c r="I90" s="6" t="s">
        <v>126</v>
      </c>
      <c r="J90" s="6" t="s">
        <v>2</v>
      </c>
      <c r="K90" s="6" t="s">
        <v>3</v>
      </c>
      <c r="L90" s="6" t="s">
        <v>4</v>
      </c>
      <c r="M90" s="6" t="s">
        <v>5</v>
      </c>
      <c r="N90" s="6">
        <v>1</v>
      </c>
      <c r="O90" s="6" t="s">
        <v>6</v>
      </c>
      <c r="P90" s="6" t="s">
        <v>6</v>
      </c>
      <c r="Q90" s="6">
        <v>0</v>
      </c>
    </row>
    <row r="91" spans="1:17" x14ac:dyDescent="0.25">
      <c r="A91" s="6" t="s">
        <v>0</v>
      </c>
      <c r="B91" s="6">
        <v>31012013</v>
      </c>
      <c r="C91" s="6">
        <v>2</v>
      </c>
      <c r="D91" s="6">
        <v>38</v>
      </c>
      <c r="E91" s="6">
        <v>31</v>
      </c>
      <c r="F91" s="6">
        <v>615546</v>
      </c>
      <c r="G91" s="6">
        <v>631.77848999999992</v>
      </c>
      <c r="H91" s="6">
        <v>0</v>
      </c>
      <c r="I91" s="6" t="s">
        <v>127</v>
      </c>
      <c r="J91" s="6" t="s">
        <v>2</v>
      </c>
      <c r="K91" s="6" t="s">
        <v>3</v>
      </c>
      <c r="L91" s="6" t="s">
        <v>4</v>
      </c>
      <c r="M91" s="6" t="s">
        <v>5</v>
      </c>
      <c r="N91" s="6">
        <v>1</v>
      </c>
      <c r="O91" s="6" t="s">
        <v>6</v>
      </c>
      <c r="P91" s="6" t="s">
        <v>6</v>
      </c>
      <c r="Q91" s="6">
        <v>0</v>
      </c>
    </row>
    <row r="92" spans="1:17" x14ac:dyDescent="0.25">
      <c r="A92" s="6" t="s">
        <v>0</v>
      </c>
      <c r="B92" s="6">
        <v>31012013</v>
      </c>
      <c r="C92" s="6">
        <v>2</v>
      </c>
      <c r="D92" s="6">
        <v>39</v>
      </c>
      <c r="E92" s="6">
        <v>31</v>
      </c>
      <c r="F92" s="6">
        <v>615548</v>
      </c>
      <c r="G92" s="6">
        <v>5672.2599999999993</v>
      </c>
      <c r="H92" s="6">
        <v>0</v>
      </c>
      <c r="I92" s="6" t="s">
        <v>128</v>
      </c>
      <c r="J92" s="6" t="s">
        <v>2</v>
      </c>
      <c r="K92" s="6" t="s">
        <v>3</v>
      </c>
      <c r="L92" s="6" t="s">
        <v>4</v>
      </c>
      <c r="M92" s="6" t="s">
        <v>5</v>
      </c>
      <c r="N92" s="6">
        <v>1</v>
      </c>
      <c r="O92" s="6" t="s">
        <v>6</v>
      </c>
      <c r="P92" s="6" t="s">
        <v>6</v>
      </c>
      <c r="Q92" s="6">
        <v>0</v>
      </c>
    </row>
    <row r="93" spans="1:17" x14ac:dyDescent="0.25">
      <c r="A93" s="6" t="s">
        <v>0</v>
      </c>
      <c r="B93" s="6">
        <v>31012013</v>
      </c>
      <c r="C93" s="6">
        <v>2</v>
      </c>
      <c r="D93" s="6">
        <v>40</v>
      </c>
      <c r="E93" s="6">
        <v>31</v>
      </c>
      <c r="F93" s="6">
        <v>615549</v>
      </c>
      <c r="G93" s="6">
        <v>138.86180999999999</v>
      </c>
      <c r="H93" s="6">
        <v>0</v>
      </c>
      <c r="I93" s="6" t="s">
        <v>129</v>
      </c>
      <c r="J93" s="6" t="s">
        <v>2</v>
      </c>
      <c r="K93" s="6" t="s">
        <v>3</v>
      </c>
      <c r="L93" s="6" t="s">
        <v>4</v>
      </c>
      <c r="M93" s="6" t="s">
        <v>5</v>
      </c>
      <c r="N93" s="6">
        <v>1</v>
      </c>
      <c r="O93" s="6" t="s">
        <v>6</v>
      </c>
      <c r="P93" s="6" t="s">
        <v>6</v>
      </c>
      <c r="Q93" s="6">
        <v>0</v>
      </c>
    </row>
    <row r="94" spans="1:17" x14ac:dyDescent="0.25">
      <c r="A94" s="6" t="s">
        <v>0</v>
      </c>
      <c r="B94" s="6">
        <v>31012013</v>
      </c>
      <c r="C94" s="6">
        <v>2</v>
      </c>
      <c r="D94" s="6">
        <v>41</v>
      </c>
      <c r="E94" s="6">
        <v>31</v>
      </c>
      <c r="F94" s="6">
        <v>615552</v>
      </c>
      <c r="G94" s="6">
        <v>1771.1971099999998</v>
      </c>
      <c r="H94" s="6">
        <v>0</v>
      </c>
      <c r="I94" s="6" t="s">
        <v>130</v>
      </c>
      <c r="J94" s="6" t="s">
        <v>2</v>
      </c>
      <c r="K94" s="6" t="s">
        <v>3</v>
      </c>
      <c r="L94" s="6" t="s">
        <v>4</v>
      </c>
      <c r="M94" s="6" t="s">
        <v>5</v>
      </c>
      <c r="N94" s="6">
        <v>1</v>
      </c>
      <c r="O94" s="6" t="s">
        <v>6</v>
      </c>
      <c r="P94" s="6" t="s">
        <v>6</v>
      </c>
      <c r="Q94" s="6">
        <v>0</v>
      </c>
    </row>
    <row r="95" spans="1:17" x14ac:dyDescent="0.25">
      <c r="A95" s="6" t="s">
        <v>0</v>
      </c>
      <c r="B95" s="6">
        <v>31012013</v>
      </c>
      <c r="C95" s="6">
        <v>2</v>
      </c>
      <c r="D95" s="6">
        <v>42</v>
      </c>
      <c r="E95" s="6">
        <v>31</v>
      </c>
      <c r="F95" s="6">
        <v>615559</v>
      </c>
      <c r="G95" s="6">
        <v>3412.9906999999994</v>
      </c>
      <c r="H95" s="6">
        <v>0</v>
      </c>
      <c r="I95" s="6" t="s">
        <v>131</v>
      </c>
      <c r="J95" s="6" t="s">
        <v>2</v>
      </c>
      <c r="K95" s="6" t="s">
        <v>3</v>
      </c>
      <c r="L95" s="6" t="s">
        <v>4</v>
      </c>
      <c r="M95" s="6" t="s">
        <v>5</v>
      </c>
      <c r="N95" s="6">
        <v>1</v>
      </c>
      <c r="O95" s="6" t="s">
        <v>6</v>
      </c>
      <c r="P95" s="6" t="s">
        <v>6</v>
      </c>
      <c r="Q95" s="6">
        <v>0</v>
      </c>
    </row>
    <row r="96" spans="1:17" x14ac:dyDescent="0.25">
      <c r="A96" s="6" t="s">
        <v>0</v>
      </c>
      <c r="B96" s="6">
        <v>31012013</v>
      </c>
      <c r="C96" s="6">
        <v>2</v>
      </c>
      <c r="D96" s="6">
        <v>43</v>
      </c>
      <c r="E96" s="6">
        <v>31</v>
      </c>
      <c r="F96" s="6">
        <v>615563</v>
      </c>
      <c r="G96" s="6">
        <v>147.69587999999999</v>
      </c>
      <c r="H96" s="6">
        <v>0</v>
      </c>
      <c r="I96" s="6" t="s">
        <v>132</v>
      </c>
      <c r="J96" s="6" t="s">
        <v>2</v>
      </c>
      <c r="K96" s="6" t="s">
        <v>3</v>
      </c>
      <c r="L96" s="6" t="s">
        <v>4</v>
      </c>
      <c r="M96" s="6" t="s">
        <v>5</v>
      </c>
      <c r="N96" s="6">
        <v>1</v>
      </c>
      <c r="O96" s="6" t="s">
        <v>6</v>
      </c>
      <c r="P96" s="6" t="s">
        <v>6</v>
      </c>
      <c r="Q96" s="6">
        <v>0</v>
      </c>
    </row>
    <row r="97" spans="1:17" x14ac:dyDescent="0.25">
      <c r="A97" s="6" t="s">
        <v>0</v>
      </c>
      <c r="B97" s="6">
        <v>31012013</v>
      </c>
      <c r="C97" s="6">
        <v>2</v>
      </c>
      <c r="D97" s="6">
        <v>44</v>
      </c>
      <c r="E97" s="6">
        <v>31</v>
      </c>
      <c r="F97" s="6">
        <v>616104</v>
      </c>
      <c r="G97" s="6">
        <v>4602</v>
      </c>
      <c r="H97" s="6">
        <v>0</v>
      </c>
      <c r="I97" s="6" t="s">
        <v>133</v>
      </c>
      <c r="J97" s="6" t="s">
        <v>2</v>
      </c>
      <c r="K97" s="6" t="s">
        <v>3</v>
      </c>
      <c r="L97" s="6" t="s">
        <v>4</v>
      </c>
      <c r="M97" s="6" t="s">
        <v>5</v>
      </c>
      <c r="N97" s="6">
        <v>1</v>
      </c>
      <c r="O97" s="6" t="s">
        <v>6</v>
      </c>
      <c r="P97" s="6" t="s">
        <v>6</v>
      </c>
      <c r="Q97" s="6">
        <v>0</v>
      </c>
    </row>
    <row r="98" spans="1:17" x14ac:dyDescent="0.25">
      <c r="A98" s="6" t="s">
        <v>0</v>
      </c>
      <c r="B98" s="6">
        <v>31012013</v>
      </c>
      <c r="C98" s="6">
        <v>2</v>
      </c>
      <c r="D98" s="6">
        <v>45</v>
      </c>
      <c r="E98" s="6">
        <v>31</v>
      </c>
      <c r="F98" s="6">
        <v>616105</v>
      </c>
      <c r="G98" s="6">
        <v>3810.4560000000001</v>
      </c>
      <c r="H98" s="6">
        <v>0</v>
      </c>
      <c r="I98" s="6" t="s">
        <v>134</v>
      </c>
      <c r="J98" s="6" t="s">
        <v>2</v>
      </c>
      <c r="K98" s="6" t="s">
        <v>3</v>
      </c>
      <c r="L98" s="6" t="s">
        <v>4</v>
      </c>
      <c r="M98" s="6" t="s">
        <v>5</v>
      </c>
      <c r="N98" s="6">
        <v>1</v>
      </c>
      <c r="O98" s="6" t="s">
        <v>6</v>
      </c>
      <c r="P98" s="6" t="s">
        <v>6</v>
      </c>
      <c r="Q98" s="6">
        <v>0</v>
      </c>
    </row>
    <row r="99" spans="1:17" x14ac:dyDescent="0.25">
      <c r="A99" s="6" t="s">
        <v>0</v>
      </c>
      <c r="B99" s="6">
        <v>31012013</v>
      </c>
      <c r="C99" s="6">
        <v>2</v>
      </c>
      <c r="D99" s="6">
        <v>46</v>
      </c>
      <c r="E99" s="6">
        <v>31</v>
      </c>
      <c r="F99" s="6">
        <v>616106</v>
      </c>
      <c r="G99" s="6">
        <v>898.15699999999993</v>
      </c>
      <c r="H99" s="6">
        <v>0</v>
      </c>
      <c r="I99" s="6" t="s">
        <v>135</v>
      </c>
      <c r="J99" s="6" t="s">
        <v>2</v>
      </c>
      <c r="K99" s="6" t="s">
        <v>3</v>
      </c>
      <c r="L99" s="6" t="s">
        <v>4</v>
      </c>
      <c r="M99" s="6" t="s">
        <v>5</v>
      </c>
      <c r="N99" s="6">
        <v>1</v>
      </c>
      <c r="O99" s="6" t="s">
        <v>6</v>
      </c>
      <c r="P99" s="6" t="s">
        <v>6</v>
      </c>
      <c r="Q99" s="6">
        <v>0</v>
      </c>
    </row>
    <row r="100" spans="1:17" x14ac:dyDescent="0.25">
      <c r="A100" s="6" t="s">
        <v>0</v>
      </c>
      <c r="B100" s="6">
        <v>31012013</v>
      </c>
      <c r="C100" s="6">
        <v>2</v>
      </c>
      <c r="D100" s="6">
        <v>47</v>
      </c>
      <c r="E100" s="6">
        <v>31</v>
      </c>
      <c r="F100" s="6">
        <v>616111</v>
      </c>
      <c r="G100" s="6">
        <v>3600.1209999999996</v>
      </c>
      <c r="H100" s="6">
        <v>0</v>
      </c>
      <c r="I100" s="6" t="s">
        <v>136</v>
      </c>
      <c r="J100" s="6" t="s">
        <v>2</v>
      </c>
      <c r="K100" s="6" t="s">
        <v>3</v>
      </c>
      <c r="L100" s="6" t="s">
        <v>4</v>
      </c>
      <c r="M100" s="6" t="s">
        <v>5</v>
      </c>
      <c r="N100" s="6">
        <v>1</v>
      </c>
      <c r="O100" s="6" t="s">
        <v>6</v>
      </c>
      <c r="P100" s="6" t="s">
        <v>6</v>
      </c>
      <c r="Q100" s="6">
        <v>0</v>
      </c>
    </row>
    <row r="101" spans="1:17" x14ac:dyDescent="0.25">
      <c r="A101" s="6" t="s">
        <v>0</v>
      </c>
      <c r="B101" s="6">
        <v>31012013</v>
      </c>
      <c r="C101" s="6">
        <v>2</v>
      </c>
      <c r="D101" s="6">
        <v>48</v>
      </c>
      <c r="E101" s="6">
        <v>31</v>
      </c>
      <c r="F101" s="6">
        <v>622400</v>
      </c>
      <c r="G101" s="6">
        <v>2931.4456799999989</v>
      </c>
      <c r="H101" s="6">
        <v>0</v>
      </c>
      <c r="I101" s="6" t="s">
        <v>47</v>
      </c>
      <c r="J101" s="6" t="s">
        <v>2</v>
      </c>
      <c r="K101" s="6" t="s">
        <v>3</v>
      </c>
      <c r="L101" s="6" t="s">
        <v>4</v>
      </c>
      <c r="M101" s="6" t="s">
        <v>5</v>
      </c>
      <c r="N101" s="6">
        <v>1</v>
      </c>
      <c r="O101" s="6" t="s">
        <v>6</v>
      </c>
      <c r="P101" s="6" t="s">
        <v>6</v>
      </c>
      <c r="Q101" s="6">
        <v>0</v>
      </c>
    </row>
    <row r="102" spans="1:17" x14ac:dyDescent="0.25">
      <c r="A102" s="6" t="s">
        <v>0</v>
      </c>
      <c r="B102" s="6">
        <v>31012013</v>
      </c>
      <c r="C102" s="6">
        <v>2</v>
      </c>
      <c r="D102" s="6">
        <v>49</v>
      </c>
      <c r="E102" s="6">
        <v>31</v>
      </c>
      <c r="F102" s="6">
        <v>622600</v>
      </c>
      <c r="G102" s="6">
        <v>4803.7799999999988</v>
      </c>
      <c r="H102" s="6">
        <v>0</v>
      </c>
      <c r="I102" s="6" t="s">
        <v>48</v>
      </c>
      <c r="J102" s="6" t="s">
        <v>2</v>
      </c>
      <c r="K102" s="6" t="s">
        <v>3</v>
      </c>
      <c r="L102" s="6" t="s">
        <v>4</v>
      </c>
      <c r="M102" s="6" t="s">
        <v>5</v>
      </c>
      <c r="N102" s="6">
        <v>1</v>
      </c>
      <c r="O102" s="6" t="s">
        <v>6</v>
      </c>
      <c r="P102" s="6" t="s">
        <v>6</v>
      </c>
      <c r="Q102" s="6">
        <v>0</v>
      </c>
    </row>
    <row r="103" spans="1:17" x14ac:dyDescent="0.25">
      <c r="A103" s="6" t="s">
        <v>0</v>
      </c>
      <c r="B103" s="6">
        <v>31012013</v>
      </c>
      <c r="C103" s="6">
        <v>2</v>
      </c>
      <c r="D103" s="6">
        <v>50</v>
      </c>
      <c r="E103" s="6">
        <v>31</v>
      </c>
      <c r="F103" s="6">
        <v>622700</v>
      </c>
      <c r="G103" s="6">
        <v>68.162109999999984</v>
      </c>
      <c r="H103" s="6">
        <v>0</v>
      </c>
      <c r="I103" s="6" t="s">
        <v>49</v>
      </c>
      <c r="J103" s="6" t="s">
        <v>2</v>
      </c>
      <c r="K103" s="6" t="s">
        <v>3</v>
      </c>
      <c r="L103" s="6" t="s">
        <v>4</v>
      </c>
      <c r="M103" s="6" t="s">
        <v>5</v>
      </c>
      <c r="N103" s="6">
        <v>1</v>
      </c>
      <c r="O103" s="6" t="s">
        <v>6</v>
      </c>
      <c r="P103" s="6" t="s">
        <v>6</v>
      </c>
      <c r="Q103" s="6">
        <v>0</v>
      </c>
    </row>
    <row r="104" spans="1:17" x14ac:dyDescent="0.25">
      <c r="A104" s="6" t="s">
        <v>0</v>
      </c>
      <c r="B104" s="6">
        <v>31012014</v>
      </c>
      <c r="C104" s="6">
        <v>2</v>
      </c>
      <c r="D104" s="6">
        <v>50</v>
      </c>
      <c r="E104" s="6">
        <v>31</v>
      </c>
      <c r="F104" s="6">
        <v>623100</v>
      </c>
      <c r="G104" s="6">
        <v>13629.942819999998</v>
      </c>
      <c r="H104" s="6">
        <v>0</v>
      </c>
      <c r="I104" s="6" t="s">
        <v>230</v>
      </c>
      <c r="J104" s="6"/>
      <c r="K104" s="6"/>
      <c r="L104" s="6"/>
      <c r="M104" s="6" t="s">
        <v>5</v>
      </c>
      <c r="N104" s="6">
        <v>1</v>
      </c>
      <c r="O104" s="6" t="s">
        <v>6</v>
      </c>
      <c r="P104" s="6" t="s">
        <v>6</v>
      </c>
      <c r="Q104" s="6">
        <v>0</v>
      </c>
    </row>
    <row r="105" spans="1:17" x14ac:dyDescent="0.25">
      <c r="A105" s="6" t="s">
        <v>0</v>
      </c>
      <c r="B105" s="6">
        <v>31012015</v>
      </c>
      <c r="C105" s="6">
        <v>2</v>
      </c>
      <c r="D105" s="6">
        <v>50</v>
      </c>
      <c r="E105" s="6">
        <v>31</v>
      </c>
      <c r="F105" s="6">
        <v>623110</v>
      </c>
      <c r="G105" s="6">
        <v>3313.8081599999996</v>
      </c>
      <c r="H105" s="6">
        <v>0</v>
      </c>
      <c r="I105" s="6" t="s">
        <v>231</v>
      </c>
      <c r="J105" s="6"/>
      <c r="K105" s="6"/>
      <c r="L105" s="6"/>
      <c r="M105" s="6" t="s">
        <v>5</v>
      </c>
      <c r="N105" s="6">
        <v>1</v>
      </c>
      <c r="O105" s="6" t="s">
        <v>6</v>
      </c>
      <c r="P105" s="6" t="s">
        <v>6</v>
      </c>
      <c r="Q105" s="6">
        <v>0</v>
      </c>
    </row>
    <row r="106" spans="1:17" x14ac:dyDescent="0.25">
      <c r="A106" s="6" t="s">
        <v>0</v>
      </c>
      <c r="B106" s="6">
        <v>31012016</v>
      </c>
      <c r="C106" s="6">
        <v>2</v>
      </c>
      <c r="D106" s="6">
        <v>50</v>
      </c>
      <c r="E106" s="6">
        <v>31</v>
      </c>
      <c r="F106" s="6">
        <v>623115</v>
      </c>
      <c r="G106" s="6">
        <v>2002.22282</v>
      </c>
      <c r="H106" s="6">
        <v>0</v>
      </c>
      <c r="I106" s="6" t="s">
        <v>232</v>
      </c>
      <c r="J106" s="6"/>
      <c r="K106" s="6"/>
      <c r="L106" s="6"/>
      <c r="M106" s="6" t="s">
        <v>5</v>
      </c>
      <c r="N106" s="6">
        <v>1</v>
      </c>
      <c r="O106" s="6" t="s">
        <v>6</v>
      </c>
      <c r="P106" s="6" t="s">
        <v>6</v>
      </c>
      <c r="Q106" s="6">
        <v>0</v>
      </c>
    </row>
    <row r="107" spans="1:17" x14ac:dyDescent="0.25">
      <c r="A107" s="6" t="s">
        <v>0</v>
      </c>
      <c r="B107" s="6">
        <v>31012017</v>
      </c>
      <c r="C107" s="6">
        <v>2</v>
      </c>
      <c r="D107" s="6">
        <v>50</v>
      </c>
      <c r="E107" s="6">
        <v>31</v>
      </c>
      <c r="F107" s="6">
        <v>623121</v>
      </c>
      <c r="G107" s="6">
        <v>3830.8275200000003</v>
      </c>
      <c r="H107" s="6">
        <v>0</v>
      </c>
      <c r="I107" s="6" t="s">
        <v>233</v>
      </c>
      <c r="J107" s="6"/>
      <c r="K107" s="6"/>
      <c r="L107" s="6"/>
      <c r="M107" s="6" t="s">
        <v>5</v>
      </c>
      <c r="N107" s="6">
        <v>1</v>
      </c>
      <c r="O107" s="6" t="s">
        <v>6</v>
      </c>
      <c r="P107" s="6" t="s">
        <v>6</v>
      </c>
      <c r="Q107" s="6">
        <v>0</v>
      </c>
    </row>
    <row r="108" spans="1:17" x14ac:dyDescent="0.25">
      <c r="A108" s="6" t="s">
        <v>0</v>
      </c>
      <c r="B108" s="6">
        <v>31012018</v>
      </c>
      <c r="C108" s="6">
        <v>2</v>
      </c>
      <c r="D108" s="6">
        <v>50</v>
      </c>
      <c r="E108" s="6">
        <v>31</v>
      </c>
      <c r="F108" s="6">
        <v>623122</v>
      </c>
      <c r="G108" s="6">
        <v>3911.1784399999997</v>
      </c>
      <c r="H108" s="6">
        <v>0</v>
      </c>
      <c r="I108" s="6" t="s">
        <v>234</v>
      </c>
      <c r="J108" s="6"/>
      <c r="K108" s="6"/>
      <c r="L108" s="6"/>
      <c r="M108" s="6" t="s">
        <v>5</v>
      </c>
      <c r="N108" s="6">
        <v>1</v>
      </c>
      <c r="O108" s="6" t="s">
        <v>6</v>
      </c>
      <c r="P108" s="6" t="s">
        <v>6</v>
      </c>
      <c r="Q108" s="6">
        <v>0</v>
      </c>
    </row>
    <row r="109" spans="1:17" x14ac:dyDescent="0.25">
      <c r="A109" s="6" t="s">
        <v>0</v>
      </c>
      <c r="B109" s="6">
        <v>31012019</v>
      </c>
      <c r="C109" s="6">
        <v>2</v>
      </c>
      <c r="D109" s="6">
        <v>51</v>
      </c>
      <c r="E109" s="6">
        <v>31</v>
      </c>
      <c r="F109" s="6">
        <v>625100</v>
      </c>
      <c r="G109" s="6">
        <v>26.909309999999994</v>
      </c>
      <c r="H109" s="6">
        <v>0</v>
      </c>
      <c r="I109" s="6" t="s">
        <v>137</v>
      </c>
      <c r="J109" s="6" t="s">
        <v>2</v>
      </c>
      <c r="K109" s="6" t="s">
        <v>3</v>
      </c>
      <c r="L109" s="6" t="s">
        <v>4</v>
      </c>
      <c r="M109" s="6" t="s">
        <v>5</v>
      </c>
      <c r="N109" s="6">
        <v>1</v>
      </c>
      <c r="O109" s="6" t="s">
        <v>6</v>
      </c>
      <c r="P109" s="6" t="s">
        <v>6</v>
      </c>
      <c r="Q109" s="6">
        <v>0</v>
      </c>
    </row>
    <row r="110" spans="1:17" x14ac:dyDescent="0.25">
      <c r="A110" s="6" t="s">
        <v>0</v>
      </c>
      <c r="B110" s="6">
        <v>31012020</v>
      </c>
      <c r="C110" s="6">
        <v>3</v>
      </c>
      <c r="D110" s="6">
        <v>1</v>
      </c>
      <c r="E110" s="6">
        <v>31</v>
      </c>
      <c r="F110" s="6">
        <v>625105</v>
      </c>
      <c r="G110" s="6">
        <v>1078.9642699999999</v>
      </c>
      <c r="H110" s="6">
        <v>0</v>
      </c>
      <c r="I110" s="6" t="s">
        <v>138</v>
      </c>
      <c r="J110" s="6" t="s">
        <v>2</v>
      </c>
      <c r="K110" s="6" t="s">
        <v>3</v>
      </c>
      <c r="L110" s="6" t="s">
        <v>4</v>
      </c>
      <c r="M110" s="6" t="s">
        <v>5</v>
      </c>
      <c r="N110" s="6">
        <v>1</v>
      </c>
      <c r="O110" s="6" t="s">
        <v>6</v>
      </c>
      <c r="P110" s="6" t="s">
        <v>6</v>
      </c>
      <c r="Q110" s="6">
        <v>0</v>
      </c>
    </row>
    <row r="111" spans="1:17" x14ac:dyDescent="0.25">
      <c r="A111" s="6" t="s">
        <v>0</v>
      </c>
      <c r="B111" s="6">
        <v>31012013</v>
      </c>
      <c r="C111" s="6">
        <v>3</v>
      </c>
      <c r="D111" s="6">
        <v>2</v>
      </c>
      <c r="E111" s="6">
        <v>31</v>
      </c>
      <c r="F111" s="6">
        <v>625110</v>
      </c>
      <c r="G111" s="6">
        <v>607.93599999999992</v>
      </c>
      <c r="H111" s="6">
        <v>0</v>
      </c>
      <c r="I111" s="6" t="s">
        <v>139</v>
      </c>
      <c r="J111" s="6" t="s">
        <v>2</v>
      </c>
      <c r="K111" s="6" t="s">
        <v>3</v>
      </c>
      <c r="L111" s="6" t="s">
        <v>4</v>
      </c>
      <c r="M111" s="6" t="s">
        <v>5</v>
      </c>
      <c r="N111" s="6">
        <v>1</v>
      </c>
      <c r="O111" s="6" t="s">
        <v>6</v>
      </c>
      <c r="P111" s="6" t="s">
        <v>6</v>
      </c>
      <c r="Q111" s="6">
        <v>0</v>
      </c>
    </row>
    <row r="112" spans="1:17" x14ac:dyDescent="0.25">
      <c r="A112" s="6" t="s">
        <v>0</v>
      </c>
      <c r="B112" s="6">
        <v>31012013</v>
      </c>
      <c r="C112" s="6">
        <v>3</v>
      </c>
      <c r="D112" s="6">
        <v>3</v>
      </c>
      <c r="E112" s="6">
        <v>31</v>
      </c>
      <c r="F112" s="6">
        <v>625111</v>
      </c>
      <c r="G112" s="6">
        <v>69.871929999999992</v>
      </c>
      <c r="H112" s="6">
        <v>0</v>
      </c>
      <c r="I112" s="6" t="s">
        <v>140</v>
      </c>
      <c r="J112" s="6" t="s">
        <v>2</v>
      </c>
      <c r="K112" s="6" t="s">
        <v>3</v>
      </c>
      <c r="L112" s="6" t="s">
        <v>4</v>
      </c>
      <c r="M112" s="6" t="s">
        <v>5</v>
      </c>
      <c r="N112" s="6">
        <v>1</v>
      </c>
      <c r="O112" s="6" t="s">
        <v>6</v>
      </c>
      <c r="P112" s="6" t="s">
        <v>6</v>
      </c>
      <c r="Q112" s="6">
        <v>0</v>
      </c>
    </row>
    <row r="113" spans="1:17" x14ac:dyDescent="0.25">
      <c r="A113" s="6" t="s">
        <v>0</v>
      </c>
      <c r="B113" s="6">
        <v>31012013</v>
      </c>
      <c r="C113" s="6">
        <v>3</v>
      </c>
      <c r="D113" s="6">
        <v>4</v>
      </c>
      <c r="E113" s="6">
        <v>31</v>
      </c>
      <c r="F113" s="6">
        <v>625113</v>
      </c>
      <c r="G113" s="6">
        <v>330.45663999999999</v>
      </c>
      <c r="H113" s="6">
        <v>0</v>
      </c>
      <c r="I113" s="6" t="s">
        <v>141</v>
      </c>
      <c r="J113" s="6" t="s">
        <v>2</v>
      </c>
      <c r="K113" s="6" t="s">
        <v>3</v>
      </c>
      <c r="L113" s="6" t="s">
        <v>4</v>
      </c>
      <c r="M113" s="6" t="s">
        <v>5</v>
      </c>
      <c r="N113" s="6">
        <v>1</v>
      </c>
      <c r="O113" s="6" t="s">
        <v>6</v>
      </c>
      <c r="P113" s="6" t="s">
        <v>6</v>
      </c>
      <c r="Q113" s="6">
        <v>0</v>
      </c>
    </row>
    <row r="114" spans="1:17" x14ac:dyDescent="0.25">
      <c r="A114" s="6" t="s">
        <v>0</v>
      </c>
      <c r="B114" s="6">
        <v>31012013</v>
      </c>
      <c r="C114" s="6">
        <v>3</v>
      </c>
      <c r="D114" s="6">
        <v>5</v>
      </c>
      <c r="E114" s="6">
        <v>31</v>
      </c>
      <c r="F114" s="6">
        <v>625114</v>
      </c>
      <c r="G114" s="6">
        <v>295.56816999999995</v>
      </c>
      <c r="H114" s="6">
        <v>0</v>
      </c>
      <c r="I114" s="6" t="s">
        <v>142</v>
      </c>
      <c r="J114" s="6" t="s">
        <v>2</v>
      </c>
      <c r="K114" s="6" t="s">
        <v>3</v>
      </c>
      <c r="L114" s="6" t="s">
        <v>4</v>
      </c>
      <c r="M114" s="6" t="s">
        <v>5</v>
      </c>
      <c r="N114" s="6">
        <v>1</v>
      </c>
      <c r="O114" s="6" t="s">
        <v>6</v>
      </c>
      <c r="P114" s="6" t="s">
        <v>6</v>
      </c>
      <c r="Q114" s="6">
        <v>0</v>
      </c>
    </row>
    <row r="115" spans="1:17" x14ac:dyDescent="0.25">
      <c r="A115" s="6" t="s">
        <v>0</v>
      </c>
      <c r="B115" s="6">
        <v>31012013</v>
      </c>
      <c r="C115" s="6">
        <v>3</v>
      </c>
      <c r="D115" s="6">
        <v>6</v>
      </c>
      <c r="E115" s="6">
        <v>31</v>
      </c>
      <c r="F115" s="6">
        <v>625117</v>
      </c>
      <c r="G115" s="6">
        <v>64.71532999999998</v>
      </c>
      <c r="H115" s="6">
        <v>0</v>
      </c>
      <c r="I115" s="6" t="s">
        <v>143</v>
      </c>
      <c r="J115" s="6" t="s">
        <v>2</v>
      </c>
      <c r="K115" s="6" t="s">
        <v>3</v>
      </c>
      <c r="L115" s="6" t="s">
        <v>4</v>
      </c>
      <c r="M115" s="6" t="s">
        <v>5</v>
      </c>
      <c r="N115" s="6">
        <v>1</v>
      </c>
      <c r="O115" s="6" t="s">
        <v>6</v>
      </c>
      <c r="P115" s="6" t="s">
        <v>6</v>
      </c>
      <c r="Q115" s="6">
        <v>0</v>
      </c>
    </row>
    <row r="116" spans="1:17" x14ac:dyDescent="0.25">
      <c r="A116" s="6" t="s">
        <v>0</v>
      </c>
      <c r="B116" s="6">
        <v>31012013</v>
      </c>
      <c r="C116" s="6">
        <v>3</v>
      </c>
      <c r="D116" s="6">
        <v>7</v>
      </c>
      <c r="E116" s="6">
        <v>31</v>
      </c>
      <c r="F116" s="6">
        <v>625118</v>
      </c>
      <c r="G116" s="6">
        <v>351.70725999999991</v>
      </c>
      <c r="H116" s="6">
        <v>0</v>
      </c>
      <c r="I116" s="6" t="s">
        <v>144</v>
      </c>
      <c r="J116" s="6" t="s">
        <v>2</v>
      </c>
      <c r="K116" s="6" t="s">
        <v>3</v>
      </c>
      <c r="L116" s="6" t="s">
        <v>4</v>
      </c>
      <c r="M116" s="6" t="s">
        <v>5</v>
      </c>
      <c r="N116" s="6">
        <v>1</v>
      </c>
      <c r="O116" s="6" t="s">
        <v>6</v>
      </c>
      <c r="P116" s="6" t="s">
        <v>6</v>
      </c>
      <c r="Q116" s="6">
        <v>0</v>
      </c>
    </row>
    <row r="117" spans="1:17" x14ac:dyDescent="0.25">
      <c r="A117" s="6" t="s">
        <v>0</v>
      </c>
      <c r="B117" s="6">
        <v>31012013</v>
      </c>
      <c r="C117" s="6">
        <v>3</v>
      </c>
      <c r="D117" s="6">
        <v>8</v>
      </c>
      <c r="E117" s="6">
        <v>31</v>
      </c>
      <c r="F117" s="6">
        <v>625119</v>
      </c>
      <c r="G117" s="6">
        <v>2.1576299999999997</v>
      </c>
      <c r="H117" s="6">
        <v>0</v>
      </c>
      <c r="I117" s="6" t="s">
        <v>145</v>
      </c>
      <c r="J117" s="6" t="s">
        <v>2</v>
      </c>
      <c r="K117" s="6" t="s">
        <v>3</v>
      </c>
      <c r="L117" s="6" t="s">
        <v>4</v>
      </c>
      <c r="M117" s="6" t="s">
        <v>5</v>
      </c>
      <c r="N117" s="6">
        <v>1</v>
      </c>
      <c r="O117" s="6" t="s">
        <v>6</v>
      </c>
      <c r="P117" s="6" t="s">
        <v>6</v>
      </c>
      <c r="Q117" s="6">
        <v>0</v>
      </c>
    </row>
    <row r="118" spans="1:17" x14ac:dyDescent="0.25">
      <c r="A118" s="6" t="s">
        <v>0</v>
      </c>
      <c r="B118" s="6">
        <v>31012013</v>
      </c>
      <c r="C118" s="6">
        <v>3</v>
      </c>
      <c r="D118" s="6">
        <v>9</v>
      </c>
      <c r="E118" s="6">
        <v>31</v>
      </c>
      <c r="F118" s="6">
        <v>625120</v>
      </c>
      <c r="G118" s="6">
        <v>122.68636999999998</v>
      </c>
      <c r="H118" s="6">
        <v>0</v>
      </c>
      <c r="I118" s="6" t="s">
        <v>146</v>
      </c>
      <c r="J118" s="6" t="s">
        <v>2</v>
      </c>
      <c r="K118" s="6" t="s">
        <v>3</v>
      </c>
      <c r="L118" s="6" t="s">
        <v>4</v>
      </c>
      <c r="M118" s="6" t="s">
        <v>5</v>
      </c>
      <c r="N118" s="6">
        <v>1</v>
      </c>
      <c r="O118" s="6" t="s">
        <v>6</v>
      </c>
      <c r="P118" s="6" t="s">
        <v>6</v>
      </c>
      <c r="Q118" s="6">
        <v>0</v>
      </c>
    </row>
    <row r="119" spans="1:17" x14ac:dyDescent="0.25">
      <c r="A119" s="6" t="s">
        <v>0</v>
      </c>
      <c r="B119" s="6">
        <v>31012013</v>
      </c>
      <c r="C119" s="6">
        <v>3</v>
      </c>
      <c r="D119" s="6">
        <v>10</v>
      </c>
      <c r="E119" s="6">
        <v>31</v>
      </c>
      <c r="F119" s="6">
        <v>625600</v>
      </c>
      <c r="G119" s="6">
        <v>216.41435999999996</v>
      </c>
      <c r="H119" s="6">
        <v>0</v>
      </c>
      <c r="I119" s="6" t="s">
        <v>147</v>
      </c>
      <c r="J119" s="6" t="s">
        <v>2</v>
      </c>
      <c r="K119" s="6" t="s">
        <v>3</v>
      </c>
      <c r="L119" s="6" t="s">
        <v>4</v>
      </c>
      <c r="M119" s="6" t="s">
        <v>5</v>
      </c>
      <c r="N119" s="6">
        <v>1</v>
      </c>
      <c r="O119" s="6" t="s">
        <v>6</v>
      </c>
      <c r="P119" s="6" t="s">
        <v>6</v>
      </c>
      <c r="Q119" s="6">
        <v>0</v>
      </c>
    </row>
    <row r="120" spans="1:17" x14ac:dyDescent="0.25">
      <c r="A120" s="6" t="s">
        <v>0</v>
      </c>
      <c r="B120" s="6">
        <v>31012013</v>
      </c>
      <c r="C120" s="6">
        <v>3</v>
      </c>
      <c r="D120" s="6">
        <v>11</v>
      </c>
      <c r="E120" s="6">
        <v>31</v>
      </c>
      <c r="F120" s="6">
        <v>626100</v>
      </c>
      <c r="G120" s="6">
        <v>3.1889499999999993</v>
      </c>
      <c r="H120" s="6">
        <v>0</v>
      </c>
      <c r="I120" s="6" t="s">
        <v>50</v>
      </c>
      <c r="J120" s="6" t="s">
        <v>2</v>
      </c>
      <c r="K120" s="6" t="s">
        <v>3</v>
      </c>
      <c r="L120" s="6" t="s">
        <v>4</v>
      </c>
      <c r="M120" s="6" t="s">
        <v>5</v>
      </c>
      <c r="N120" s="6">
        <v>1</v>
      </c>
      <c r="O120" s="6" t="s">
        <v>6</v>
      </c>
      <c r="P120" s="6" t="s">
        <v>6</v>
      </c>
      <c r="Q120" s="6">
        <v>0</v>
      </c>
    </row>
    <row r="121" spans="1:17" x14ac:dyDescent="0.25">
      <c r="A121" s="6" t="s">
        <v>0</v>
      </c>
      <c r="B121" s="6">
        <v>31012013</v>
      </c>
      <c r="C121" s="6">
        <v>3</v>
      </c>
      <c r="D121" s="6">
        <v>12</v>
      </c>
      <c r="E121" s="6">
        <v>31</v>
      </c>
      <c r="F121" s="6">
        <v>626200</v>
      </c>
      <c r="G121" s="6">
        <v>489.59202999999997</v>
      </c>
      <c r="H121" s="6">
        <v>0</v>
      </c>
      <c r="I121" s="6" t="s">
        <v>51</v>
      </c>
      <c r="J121" s="6" t="s">
        <v>2</v>
      </c>
      <c r="K121" s="6" t="s">
        <v>3</v>
      </c>
      <c r="L121" s="6" t="s">
        <v>4</v>
      </c>
      <c r="M121" s="6" t="s">
        <v>5</v>
      </c>
      <c r="N121" s="6">
        <v>1</v>
      </c>
      <c r="O121" s="6" t="s">
        <v>6</v>
      </c>
      <c r="P121" s="6" t="s">
        <v>6</v>
      </c>
      <c r="Q121" s="6">
        <v>0</v>
      </c>
    </row>
    <row r="122" spans="1:17" x14ac:dyDescent="0.25">
      <c r="A122" s="6" t="s">
        <v>0</v>
      </c>
      <c r="B122" s="6">
        <v>31012013</v>
      </c>
      <c r="C122" s="6">
        <v>3</v>
      </c>
      <c r="D122" s="6">
        <v>13</v>
      </c>
      <c r="E122" s="6">
        <v>31</v>
      </c>
      <c r="F122" s="6">
        <v>627200</v>
      </c>
      <c r="G122" s="6">
        <v>30.47822</v>
      </c>
      <c r="H122" s="6">
        <v>0</v>
      </c>
      <c r="I122" s="6" t="s">
        <v>52</v>
      </c>
      <c r="J122" s="6" t="s">
        <v>2</v>
      </c>
      <c r="K122" s="6" t="s">
        <v>3</v>
      </c>
      <c r="L122" s="6" t="s">
        <v>4</v>
      </c>
      <c r="M122" s="6" t="s">
        <v>5</v>
      </c>
      <c r="N122" s="6">
        <v>1</v>
      </c>
      <c r="O122" s="6" t="s">
        <v>6</v>
      </c>
      <c r="P122" s="6" t="s">
        <v>6</v>
      </c>
      <c r="Q122" s="6">
        <v>0</v>
      </c>
    </row>
    <row r="123" spans="1:17" x14ac:dyDescent="0.25">
      <c r="A123" s="6" t="s">
        <v>0</v>
      </c>
      <c r="B123" s="6">
        <v>31012013</v>
      </c>
      <c r="C123" s="6">
        <v>3</v>
      </c>
      <c r="D123" s="6">
        <v>14</v>
      </c>
      <c r="E123" s="6">
        <v>31</v>
      </c>
      <c r="F123" s="6">
        <v>627210</v>
      </c>
      <c r="G123" s="6">
        <v>849.42772000000002</v>
      </c>
      <c r="H123" s="6">
        <v>0</v>
      </c>
      <c r="I123" s="6" t="s">
        <v>53</v>
      </c>
      <c r="J123" s="6" t="s">
        <v>2</v>
      </c>
      <c r="K123" s="6" t="s">
        <v>3</v>
      </c>
      <c r="L123" s="6" t="s">
        <v>4</v>
      </c>
      <c r="M123" s="6" t="s">
        <v>5</v>
      </c>
      <c r="N123" s="6">
        <v>1</v>
      </c>
      <c r="O123" s="6" t="s">
        <v>6</v>
      </c>
      <c r="P123" s="6" t="s">
        <v>6</v>
      </c>
      <c r="Q123" s="6">
        <v>0</v>
      </c>
    </row>
    <row r="124" spans="1:17" x14ac:dyDescent="0.25">
      <c r="A124" s="6" t="s">
        <v>0</v>
      </c>
      <c r="B124" s="6">
        <v>31012014</v>
      </c>
      <c r="C124" s="6">
        <v>1</v>
      </c>
      <c r="D124" s="6">
        <v>22</v>
      </c>
      <c r="E124" s="6">
        <v>31</v>
      </c>
      <c r="F124" s="6">
        <v>641101</v>
      </c>
      <c r="G124" s="6">
        <v>4427.13</v>
      </c>
      <c r="H124" s="6">
        <v>0</v>
      </c>
      <c r="I124" s="6" t="s">
        <v>80</v>
      </c>
      <c r="J124" s="6" t="s">
        <v>2</v>
      </c>
      <c r="K124" s="6" t="s">
        <v>3</v>
      </c>
      <c r="L124" s="6" t="s">
        <v>4</v>
      </c>
      <c r="M124" s="6" t="s">
        <v>5</v>
      </c>
      <c r="N124" s="6">
        <v>1</v>
      </c>
      <c r="O124" s="6" t="s">
        <v>6</v>
      </c>
      <c r="P124" s="6" t="s">
        <v>6</v>
      </c>
      <c r="Q124" s="6">
        <v>0</v>
      </c>
    </row>
    <row r="125" spans="1:17" x14ac:dyDescent="0.25">
      <c r="A125" s="6" t="s">
        <v>0</v>
      </c>
      <c r="B125" s="6">
        <v>31012015</v>
      </c>
      <c r="C125" s="6">
        <v>1</v>
      </c>
      <c r="D125" s="6">
        <v>23</v>
      </c>
      <c r="E125" s="6">
        <v>31</v>
      </c>
      <c r="F125" s="6">
        <v>641102</v>
      </c>
      <c r="G125" s="6">
        <v>3695.835</v>
      </c>
      <c r="H125" s="6">
        <v>0</v>
      </c>
      <c r="I125" s="6" t="s">
        <v>81</v>
      </c>
      <c r="J125" s="6" t="s">
        <v>2</v>
      </c>
      <c r="K125" s="6" t="s">
        <v>3</v>
      </c>
      <c r="L125" s="6" t="s">
        <v>4</v>
      </c>
      <c r="M125" s="6" t="s">
        <v>5</v>
      </c>
      <c r="N125" s="6">
        <v>1</v>
      </c>
      <c r="O125" s="6" t="s">
        <v>6</v>
      </c>
      <c r="P125" s="6" t="s">
        <v>6</v>
      </c>
      <c r="Q125" s="6">
        <v>0</v>
      </c>
    </row>
    <row r="126" spans="1:17" x14ac:dyDescent="0.25">
      <c r="A126" s="6" t="s">
        <v>0</v>
      </c>
      <c r="B126" s="6">
        <v>31012016</v>
      </c>
      <c r="C126" s="6">
        <v>1</v>
      </c>
      <c r="D126" s="6">
        <v>24</v>
      </c>
      <c r="E126" s="6">
        <v>31</v>
      </c>
      <c r="F126" s="6">
        <v>641103</v>
      </c>
      <c r="G126" s="6">
        <v>5384.3850000000002</v>
      </c>
      <c r="H126" s="6">
        <v>0</v>
      </c>
      <c r="I126" s="6" t="s">
        <v>82</v>
      </c>
      <c r="J126" s="6" t="s">
        <v>2</v>
      </c>
      <c r="K126" s="6" t="s">
        <v>3</v>
      </c>
      <c r="L126" s="6" t="s">
        <v>4</v>
      </c>
      <c r="M126" s="6" t="s">
        <v>5</v>
      </c>
      <c r="N126" s="6">
        <v>1</v>
      </c>
      <c r="O126" s="6" t="s">
        <v>6</v>
      </c>
      <c r="P126" s="6" t="s">
        <v>6</v>
      </c>
      <c r="Q126" s="6">
        <v>0</v>
      </c>
    </row>
    <row r="127" spans="1:17" x14ac:dyDescent="0.25">
      <c r="A127" s="6" t="s">
        <v>0</v>
      </c>
      <c r="B127" s="6">
        <v>31012017</v>
      </c>
      <c r="C127" s="6">
        <v>1</v>
      </c>
      <c r="D127" s="6">
        <v>25</v>
      </c>
      <c r="E127" s="6">
        <v>31</v>
      </c>
      <c r="F127" s="6">
        <v>641104</v>
      </c>
      <c r="G127" s="6">
        <v>4490.01</v>
      </c>
      <c r="H127" s="6">
        <v>0</v>
      </c>
      <c r="I127" s="6" t="s">
        <v>83</v>
      </c>
      <c r="J127" s="6" t="s">
        <v>2</v>
      </c>
      <c r="K127" s="6" t="s">
        <v>3</v>
      </c>
      <c r="L127" s="6" t="s">
        <v>4</v>
      </c>
      <c r="M127" s="6" t="s">
        <v>5</v>
      </c>
      <c r="N127" s="6">
        <v>1</v>
      </c>
      <c r="O127" s="6" t="s">
        <v>6</v>
      </c>
      <c r="P127" s="6" t="s">
        <v>6</v>
      </c>
      <c r="Q127" s="6">
        <v>0</v>
      </c>
    </row>
    <row r="128" spans="1:17" x14ac:dyDescent="0.25">
      <c r="A128" s="6" t="s">
        <v>0</v>
      </c>
      <c r="B128" s="6">
        <v>31012018</v>
      </c>
      <c r="C128" s="6">
        <v>1</v>
      </c>
      <c r="D128" s="6">
        <v>26</v>
      </c>
      <c r="E128" s="6">
        <v>31</v>
      </c>
      <c r="F128" s="6">
        <v>641105</v>
      </c>
      <c r="G128" s="6">
        <v>3879.84</v>
      </c>
      <c r="H128" s="6">
        <v>0</v>
      </c>
      <c r="I128" s="6" t="s">
        <v>84</v>
      </c>
      <c r="J128" s="6" t="s">
        <v>2</v>
      </c>
      <c r="K128" s="6" t="s">
        <v>3</v>
      </c>
      <c r="L128" s="6" t="s">
        <v>4</v>
      </c>
      <c r="M128" s="6" t="s">
        <v>5</v>
      </c>
      <c r="N128" s="6">
        <v>1</v>
      </c>
      <c r="O128" s="6" t="s">
        <v>6</v>
      </c>
      <c r="P128" s="6" t="s">
        <v>6</v>
      </c>
      <c r="Q128" s="6">
        <v>0</v>
      </c>
    </row>
    <row r="129" spans="1:17" x14ac:dyDescent="0.25">
      <c r="A129" s="6" t="s">
        <v>0</v>
      </c>
      <c r="B129" s="6">
        <v>31012019</v>
      </c>
      <c r="C129" s="6">
        <v>1</v>
      </c>
      <c r="D129" s="6">
        <v>28</v>
      </c>
      <c r="E129" s="6">
        <v>31</v>
      </c>
      <c r="F129" s="6">
        <v>641106</v>
      </c>
      <c r="G129" s="6">
        <v>1828.59</v>
      </c>
      <c r="H129" s="6">
        <v>0</v>
      </c>
      <c r="I129" s="6" t="s">
        <v>85</v>
      </c>
      <c r="J129" s="6" t="s">
        <v>2</v>
      </c>
      <c r="K129" s="6" t="s">
        <v>3</v>
      </c>
      <c r="L129" s="6" t="s">
        <v>4</v>
      </c>
      <c r="M129" s="6" t="s">
        <v>5</v>
      </c>
      <c r="N129" s="6">
        <v>1</v>
      </c>
      <c r="O129" s="6" t="s">
        <v>6</v>
      </c>
      <c r="P129" s="6" t="s">
        <v>6</v>
      </c>
      <c r="Q129" s="6">
        <v>0</v>
      </c>
    </row>
    <row r="130" spans="1:17" x14ac:dyDescent="0.25">
      <c r="A130" s="6" t="s">
        <v>0</v>
      </c>
      <c r="B130" s="6">
        <v>31012020</v>
      </c>
      <c r="C130" s="6">
        <v>1</v>
      </c>
      <c r="D130" s="6">
        <v>29</v>
      </c>
      <c r="E130" s="6">
        <v>31</v>
      </c>
      <c r="F130" s="6">
        <v>641107</v>
      </c>
      <c r="G130" s="6">
        <v>2384.3849999999998</v>
      </c>
      <c r="H130" s="6">
        <v>0</v>
      </c>
      <c r="I130" s="6" t="s">
        <v>86</v>
      </c>
      <c r="J130" s="6" t="s">
        <v>2</v>
      </c>
      <c r="K130" s="6" t="s">
        <v>3</v>
      </c>
      <c r="L130" s="6" t="s">
        <v>4</v>
      </c>
      <c r="M130" s="6" t="s">
        <v>5</v>
      </c>
      <c r="N130" s="6">
        <v>1</v>
      </c>
      <c r="O130" s="6" t="s">
        <v>6</v>
      </c>
      <c r="P130" s="6" t="s">
        <v>6</v>
      </c>
      <c r="Q130" s="6">
        <v>0</v>
      </c>
    </row>
    <row r="131" spans="1:17" x14ac:dyDescent="0.25">
      <c r="A131" s="6" t="s">
        <v>0</v>
      </c>
      <c r="B131" s="6">
        <v>31012021</v>
      </c>
      <c r="C131" s="6">
        <v>1</v>
      </c>
      <c r="D131" s="6">
        <v>30</v>
      </c>
      <c r="E131" s="6">
        <v>31</v>
      </c>
      <c r="F131" s="6">
        <v>641108</v>
      </c>
      <c r="G131" s="6">
        <v>2990.0099999999998</v>
      </c>
      <c r="H131" s="6">
        <v>0</v>
      </c>
      <c r="I131" s="6" t="s">
        <v>87</v>
      </c>
      <c r="J131" s="6" t="s">
        <v>2</v>
      </c>
      <c r="K131" s="6" t="s">
        <v>3</v>
      </c>
      <c r="L131" s="6" t="s">
        <v>4</v>
      </c>
      <c r="M131" s="6" t="s">
        <v>5</v>
      </c>
      <c r="N131" s="6">
        <v>1</v>
      </c>
      <c r="O131" s="6" t="s">
        <v>6</v>
      </c>
      <c r="P131" s="6" t="s">
        <v>6</v>
      </c>
      <c r="Q131" s="6">
        <v>0</v>
      </c>
    </row>
    <row r="132" spans="1:17" x14ac:dyDescent="0.25">
      <c r="A132" s="6" t="s">
        <v>0</v>
      </c>
      <c r="B132" s="6">
        <v>31012022</v>
      </c>
      <c r="C132" s="6">
        <v>1</v>
      </c>
      <c r="D132" s="6">
        <v>31</v>
      </c>
      <c r="E132" s="6">
        <v>31</v>
      </c>
      <c r="F132" s="6">
        <v>641109</v>
      </c>
      <c r="G132" s="6">
        <v>3023.25</v>
      </c>
      <c r="H132" s="6">
        <v>0</v>
      </c>
      <c r="I132" s="6" t="s">
        <v>88</v>
      </c>
      <c r="J132" s="6" t="s">
        <v>2</v>
      </c>
      <c r="K132" s="6" t="s">
        <v>3</v>
      </c>
      <c r="L132" s="6" t="s">
        <v>4</v>
      </c>
      <c r="M132" s="6" t="s">
        <v>5</v>
      </c>
      <c r="N132" s="6">
        <v>1</v>
      </c>
      <c r="O132" s="6" t="s">
        <v>6</v>
      </c>
      <c r="P132" s="6" t="s">
        <v>6</v>
      </c>
      <c r="Q132" s="6">
        <v>0</v>
      </c>
    </row>
    <row r="133" spans="1:17" x14ac:dyDescent="0.25">
      <c r="A133" s="6" t="s">
        <v>0</v>
      </c>
      <c r="B133" s="6">
        <v>31012023</v>
      </c>
      <c r="C133" s="6">
        <v>1</v>
      </c>
      <c r="D133" s="6">
        <v>32</v>
      </c>
      <c r="E133" s="6">
        <v>31</v>
      </c>
      <c r="F133" s="6">
        <v>641110</v>
      </c>
      <c r="G133" s="6">
        <v>2337.3450000000003</v>
      </c>
      <c r="H133" s="6">
        <v>0</v>
      </c>
      <c r="I133" s="6" t="s">
        <v>89</v>
      </c>
      <c r="J133" s="6" t="s">
        <v>2</v>
      </c>
      <c r="K133" s="6" t="s">
        <v>3</v>
      </c>
      <c r="L133" s="6" t="s">
        <v>4</v>
      </c>
      <c r="M133" s="6" t="s">
        <v>5</v>
      </c>
      <c r="N133" s="6">
        <v>1</v>
      </c>
      <c r="O133" s="6" t="s">
        <v>6</v>
      </c>
      <c r="P133" s="6" t="s">
        <v>6</v>
      </c>
      <c r="Q133" s="6">
        <v>0</v>
      </c>
    </row>
    <row r="134" spans="1:17" x14ac:dyDescent="0.25">
      <c r="A134" s="6" t="s">
        <v>0</v>
      </c>
      <c r="B134" s="6">
        <v>31012013</v>
      </c>
      <c r="C134" s="6">
        <v>3</v>
      </c>
      <c r="D134" s="6">
        <v>16</v>
      </c>
      <c r="E134" s="6">
        <v>31</v>
      </c>
      <c r="F134" s="6">
        <v>644000</v>
      </c>
      <c r="G134" s="6">
        <v>2875</v>
      </c>
      <c r="H134" s="6">
        <v>0</v>
      </c>
      <c r="I134" s="6" t="s">
        <v>55</v>
      </c>
      <c r="J134" s="6" t="s">
        <v>2</v>
      </c>
      <c r="K134" s="6" t="s">
        <v>3</v>
      </c>
      <c r="L134" s="6" t="s">
        <v>4</v>
      </c>
      <c r="M134" s="6" t="s">
        <v>5</v>
      </c>
      <c r="N134" s="6">
        <v>1</v>
      </c>
      <c r="O134" s="6" t="s">
        <v>6</v>
      </c>
      <c r="P134" s="6" t="s">
        <v>6</v>
      </c>
      <c r="Q134" s="6">
        <v>0</v>
      </c>
    </row>
    <row r="135" spans="1:17" x14ac:dyDescent="0.25">
      <c r="A135" s="6" t="s">
        <v>0</v>
      </c>
      <c r="B135" s="6">
        <v>31012013</v>
      </c>
      <c r="C135" s="6">
        <v>3</v>
      </c>
      <c r="D135" s="6">
        <v>17</v>
      </c>
      <c r="E135" s="6">
        <v>31</v>
      </c>
      <c r="F135" s="6">
        <v>644001</v>
      </c>
      <c r="G135" s="6">
        <v>1724.9999999999998</v>
      </c>
      <c r="H135" s="6">
        <v>0</v>
      </c>
      <c r="I135" s="6" t="s">
        <v>96</v>
      </c>
      <c r="J135" s="6" t="s">
        <v>2</v>
      </c>
      <c r="K135" s="6" t="s">
        <v>3</v>
      </c>
      <c r="L135" s="6" t="s">
        <v>4</v>
      </c>
      <c r="M135" s="6" t="s">
        <v>5</v>
      </c>
      <c r="N135" s="6">
        <v>1</v>
      </c>
      <c r="O135" s="6" t="s">
        <v>6</v>
      </c>
      <c r="P135" s="6" t="s">
        <v>6</v>
      </c>
      <c r="Q135" s="6">
        <v>0</v>
      </c>
    </row>
    <row r="136" spans="1:17" x14ac:dyDescent="0.25">
      <c r="A136" s="6" t="s">
        <v>0</v>
      </c>
      <c r="B136" s="6">
        <v>31012013</v>
      </c>
      <c r="C136" s="6">
        <v>3</v>
      </c>
      <c r="D136" s="6">
        <v>18</v>
      </c>
      <c r="E136" s="6">
        <v>31</v>
      </c>
      <c r="F136" s="6">
        <v>644104</v>
      </c>
      <c r="G136" s="6">
        <v>71.59899999999999</v>
      </c>
      <c r="H136" s="6">
        <v>0</v>
      </c>
      <c r="I136" s="6" t="s">
        <v>97</v>
      </c>
      <c r="J136" s="6" t="s">
        <v>2</v>
      </c>
      <c r="K136" s="6" t="s">
        <v>3</v>
      </c>
      <c r="L136" s="6" t="s">
        <v>4</v>
      </c>
      <c r="M136" s="6" t="s">
        <v>5</v>
      </c>
      <c r="N136" s="6">
        <v>1</v>
      </c>
      <c r="O136" s="6" t="s">
        <v>6</v>
      </c>
      <c r="P136" s="6" t="s">
        <v>6</v>
      </c>
      <c r="Q136" s="6">
        <v>0</v>
      </c>
    </row>
    <row r="137" spans="1:17" x14ac:dyDescent="0.25">
      <c r="A137" s="6" t="s">
        <v>0</v>
      </c>
      <c r="B137" s="6">
        <v>31012013</v>
      </c>
      <c r="C137" s="6">
        <v>3</v>
      </c>
      <c r="D137" s="6">
        <v>19</v>
      </c>
      <c r="E137" s="6">
        <v>31</v>
      </c>
      <c r="F137" s="6">
        <v>644151</v>
      </c>
      <c r="G137" s="6">
        <v>1108.5999999999999</v>
      </c>
      <c r="H137" s="6">
        <v>0</v>
      </c>
      <c r="I137" s="6" t="s">
        <v>148</v>
      </c>
      <c r="J137" s="6" t="s">
        <v>2</v>
      </c>
      <c r="K137" s="6" t="s">
        <v>3</v>
      </c>
      <c r="L137" s="6" t="s">
        <v>4</v>
      </c>
      <c r="M137" s="6" t="s">
        <v>5</v>
      </c>
      <c r="N137" s="6">
        <v>1</v>
      </c>
      <c r="O137" s="6" t="s">
        <v>6</v>
      </c>
      <c r="P137" s="6" t="s">
        <v>6</v>
      </c>
      <c r="Q137" s="6">
        <v>0</v>
      </c>
    </row>
    <row r="138" spans="1:17" x14ac:dyDescent="0.25">
      <c r="A138" s="6" t="s">
        <v>0</v>
      </c>
      <c r="B138" s="6">
        <v>31012013</v>
      </c>
      <c r="C138" s="6">
        <v>3</v>
      </c>
      <c r="D138" s="6">
        <v>21</v>
      </c>
      <c r="E138" s="6">
        <v>31</v>
      </c>
      <c r="F138" s="6">
        <v>645100</v>
      </c>
      <c r="G138" s="6">
        <v>2795.098</v>
      </c>
      <c r="H138" s="6">
        <v>0</v>
      </c>
      <c r="I138" s="6" t="s">
        <v>56</v>
      </c>
      <c r="J138" s="6" t="s">
        <v>2</v>
      </c>
      <c r="K138" s="6" t="s">
        <v>3</v>
      </c>
      <c r="L138" s="6" t="s">
        <v>4</v>
      </c>
      <c r="M138" s="6" t="s">
        <v>5</v>
      </c>
      <c r="N138" s="6">
        <v>1</v>
      </c>
      <c r="O138" s="6" t="s">
        <v>6</v>
      </c>
      <c r="P138" s="6" t="s">
        <v>6</v>
      </c>
      <c r="Q138" s="6">
        <v>0</v>
      </c>
    </row>
    <row r="139" spans="1:17" x14ac:dyDescent="0.25">
      <c r="A139" s="6" t="s">
        <v>0</v>
      </c>
      <c r="B139" s="6">
        <v>31012013</v>
      </c>
      <c r="C139" s="6">
        <v>3</v>
      </c>
      <c r="D139" s="6">
        <v>22</v>
      </c>
      <c r="E139" s="6">
        <v>31</v>
      </c>
      <c r="F139" s="6">
        <v>645250</v>
      </c>
      <c r="G139" s="6">
        <v>51.72699999999999</v>
      </c>
      <c r="H139" s="6">
        <v>0</v>
      </c>
      <c r="I139" s="6" t="s">
        <v>27</v>
      </c>
      <c r="J139" s="6" t="s">
        <v>2</v>
      </c>
      <c r="K139" s="6" t="s">
        <v>3</v>
      </c>
      <c r="L139" s="6" t="s">
        <v>4</v>
      </c>
      <c r="M139" s="6" t="s">
        <v>5</v>
      </c>
      <c r="N139" s="6">
        <v>1</v>
      </c>
      <c r="O139" s="6" t="s">
        <v>6</v>
      </c>
      <c r="P139" s="6" t="s">
        <v>6</v>
      </c>
      <c r="Q139" s="6">
        <v>0</v>
      </c>
    </row>
    <row r="140" spans="1:17" x14ac:dyDescent="0.25">
      <c r="A140" s="6" t="s">
        <v>0</v>
      </c>
      <c r="B140" s="6">
        <v>31012013</v>
      </c>
      <c r="C140" s="6">
        <v>3</v>
      </c>
      <c r="D140" s="6">
        <v>23</v>
      </c>
      <c r="E140" s="6">
        <v>31</v>
      </c>
      <c r="F140" s="6">
        <v>645300</v>
      </c>
      <c r="G140" s="6">
        <v>907.2349999999999</v>
      </c>
      <c r="H140" s="6">
        <v>0</v>
      </c>
      <c r="I140" s="6" t="s">
        <v>57</v>
      </c>
      <c r="J140" s="6" t="s">
        <v>2</v>
      </c>
      <c r="K140" s="6" t="s">
        <v>3</v>
      </c>
      <c r="L140" s="6" t="s">
        <v>4</v>
      </c>
      <c r="M140" s="6" t="s">
        <v>5</v>
      </c>
      <c r="N140" s="6">
        <v>1</v>
      </c>
      <c r="O140" s="6" t="s">
        <v>6</v>
      </c>
      <c r="P140" s="6" t="s">
        <v>6</v>
      </c>
      <c r="Q140" s="6">
        <v>0</v>
      </c>
    </row>
    <row r="141" spans="1:17" x14ac:dyDescent="0.25">
      <c r="A141" s="6" t="s">
        <v>0</v>
      </c>
      <c r="B141" s="6">
        <v>31012013</v>
      </c>
      <c r="C141" s="6">
        <v>3</v>
      </c>
      <c r="D141" s="6">
        <v>24</v>
      </c>
      <c r="E141" s="6">
        <v>31</v>
      </c>
      <c r="F141" s="6">
        <v>645400</v>
      </c>
      <c r="G141" s="6">
        <v>788.10649999999987</v>
      </c>
      <c r="H141" s="6">
        <v>0</v>
      </c>
      <c r="I141" s="6" t="s">
        <v>58</v>
      </c>
      <c r="J141" s="6" t="s">
        <v>2</v>
      </c>
      <c r="K141" s="6" t="s">
        <v>3</v>
      </c>
      <c r="L141" s="6" t="s">
        <v>4</v>
      </c>
      <c r="M141" s="6" t="s">
        <v>5</v>
      </c>
      <c r="N141" s="6">
        <v>1</v>
      </c>
      <c r="O141" s="6" t="s">
        <v>6</v>
      </c>
      <c r="P141" s="6" t="s">
        <v>6</v>
      </c>
      <c r="Q141" s="6">
        <v>0</v>
      </c>
    </row>
    <row r="142" spans="1:17" x14ac:dyDescent="0.25">
      <c r="A142" s="6" t="s">
        <v>0</v>
      </c>
      <c r="B142" s="6">
        <v>31012013</v>
      </c>
      <c r="C142" s="6">
        <v>3</v>
      </c>
      <c r="D142" s="6">
        <v>25</v>
      </c>
      <c r="E142" s="6">
        <v>31</v>
      </c>
      <c r="F142" s="6">
        <v>645450</v>
      </c>
      <c r="G142" s="6">
        <v>278.553</v>
      </c>
      <c r="H142" s="6">
        <v>0</v>
      </c>
      <c r="I142" s="6" t="s">
        <v>59</v>
      </c>
      <c r="J142" s="6" t="s">
        <v>2</v>
      </c>
      <c r="K142" s="6" t="s">
        <v>3</v>
      </c>
      <c r="L142" s="6" t="s">
        <v>4</v>
      </c>
      <c r="M142" s="6" t="s">
        <v>5</v>
      </c>
      <c r="N142" s="6">
        <v>1</v>
      </c>
      <c r="O142" s="6" t="s">
        <v>6</v>
      </c>
      <c r="P142" s="6" t="s">
        <v>6</v>
      </c>
      <c r="Q142" s="6">
        <v>0</v>
      </c>
    </row>
    <row r="143" spans="1:17" x14ac:dyDescent="0.25">
      <c r="A143" s="6" t="s">
        <v>0</v>
      </c>
      <c r="B143" s="6">
        <v>31012013</v>
      </c>
      <c r="C143" s="6">
        <v>3</v>
      </c>
      <c r="D143" s="6">
        <v>26</v>
      </c>
      <c r="E143" s="6">
        <v>31</v>
      </c>
      <c r="F143" s="6">
        <v>647500</v>
      </c>
      <c r="G143" s="6">
        <v>954.49999999999989</v>
      </c>
      <c r="H143" s="6">
        <v>0</v>
      </c>
      <c r="I143" s="6" t="s">
        <v>60</v>
      </c>
      <c r="J143" s="6" t="s">
        <v>2</v>
      </c>
      <c r="K143" s="6" t="s">
        <v>3</v>
      </c>
      <c r="L143" s="6" t="s">
        <v>4</v>
      </c>
      <c r="M143" s="6" t="s">
        <v>5</v>
      </c>
      <c r="N143" s="6">
        <v>1</v>
      </c>
      <c r="O143" s="6" t="s">
        <v>6</v>
      </c>
      <c r="P143" s="6" t="s">
        <v>6</v>
      </c>
      <c r="Q143" s="6">
        <v>0</v>
      </c>
    </row>
    <row r="144" spans="1:17" x14ac:dyDescent="0.25">
      <c r="A144" s="6" t="s">
        <v>0</v>
      </c>
      <c r="B144" s="6">
        <v>31012013</v>
      </c>
      <c r="C144" s="6">
        <v>3</v>
      </c>
      <c r="D144" s="6">
        <v>27</v>
      </c>
      <c r="E144" s="6">
        <v>31</v>
      </c>
      <c r="F144" s="6">
        <v>658000</v>
      </c>
      <c r="G144" s="6">
        <v>0.11499999999999999</v>
      </c>
      <c r="H144" s="6">
        <v>0</v>
      </c>
      <c r="I144" s="6" t="s">
        <v>61</v>
      </c>
      <c r="J144" s="6" t="s">
        <v>2</v>
      </c>
      <c r="K144" s="6" t="s">
        <v>3</v>
      </c>
      <c r="L144" s="6" t="s">
        <v>4</v>
      </c>
      <c r="M144" s="6" t="s">
        <v>5</v>
      </c>
      <c r="N144" s="6">
        <v>1</v>
      </c>
      <c r="O144" s="6" t="s">
        <v>6</v>
      </c>
      <c r="P144" s="6" t="s">
        <v>6</v>
      </c>
      <c r="Q144" s="6">
        <v>0</v>
      </c>
    </row>
    <row r="145" spans="1:17" x14ac:dyDescent="0.25">
      <c r="A145" s="6" t="s">
        <v>0</v>
      </c>
      <c r="B145" s="6">
        <v>31012013</v>
      </c>
      <c r="C145" s="6">
        <v>3</v>
      </c>
      <c r="D145" s="6">
        <v>28</v>
      </c>
      <c r="E145" s="6">
        <v>31</v>
      </c>
      <c r="F145" s="6">
        <v>661104</v>
      </c>
      <c r="G145" s="6">
        <v>13.869</v>
      </c>
      <c r="H145" s="6">
        <v>0</v>
      </c>
      <c r="I145" s="6" t="s">
        <v>46</v>
      </c>
      <c r="J145" s="6" t="s">
        <v>2</v>
      </c>
      <c r="K145" s="6" t="s">
        <v>3</v>
      </c>
      <c r="L145" s="6" t="s">
        <v>4</v>
      </c>
      <c r="M145" s="6" t="s">
        <v>5</v>
      </c>
      <c r="N145" s="6">
        <v>1</v>
      </c>
      <c r="O145" s="6" t="s">
        <v>6</v>
      </c>
      <c r="P145" s="6" t="s">
        <v>6</v>
      </c>
      <c r="Q145" s="6">
        <v>0</v>
      </c>
    </row>
    <row r="146" spans="1:17" x14ac:dyDescent="0.25">
      <c r="A146" s="6" t="s">
        <v>0</v>
      </c>
      <c r="B146" s="6">
        <v>31012013</v>
      </c>
      <c r="C146" s="6">
        <v>3</v>
      </c>
      <c r="D146" s="6">
        <v>30</v>
      </c>
      <c r="E146" s="6">
        <v>31</v>
      </c>
      <c r="F146" s="6">
        <v>671200</v>
      </c>
      <c r="G146" s="6">
        <v>698.74</v>
      </c>
      <c r="H146" s="6">
        <v>0</v>
      </c>
      <c r="I146" s="6" t="s">
        <v>62</v>
      </c>
      <c r="J146" s="6" t="s">
        <v>2</v>
      </c>
      <c r="K146" s="6" t="s">
        <v>3</v>
      </c>
      <c r="L146" s="6" t="s">
        <v>4</v>
      </c>
      <c r="M146" s="6" t="s">
        <v>5</v>
      </c>
      <c r="N146" s="6">
        <v>1</v>
      </c>
      <c r="O146" s="6" t="s">
        <v>6</v>
      </c>
      <c r="P146" s="6" t="s">
        <v>6</v>
      </c>
      <c r="Q146" s="6">
        <v>0</v>
      </c>
    </row>
    <row r="147" spans="1:17" x14ac:dyDescent="0.25">
      <c r="A147" s="6" t="s">
        <v>0</v>
      </c>
      <c r="B147" s="6">
        <v>31012013</v>
      </c>
      <c r="C147" s="6">
        <v>3</v>
      </c>
      <c r="D147" s="6">
        <v>31</v>
      </c>
      <c r="E147" s="6">
        <v>31</v>
      </c>
      <c r="F147" s="6">
        <v>671800</v>
      </c>
      <c r="G147" s="6">
        <v>27.346999999999998</v>
      </c>
      <c r="H147" s="6">
        <v>0</v>
      </c>
      <c r="I147" s="6" t="s">
        <v>63</v>
      </c>
      <c r="J147" s="6" t="s">
        <v>2</v>
      </c>
      <c r="K147" s="6" t="s">
        <v>3</v>
      </c>
      <c r="L147" s="6" t="s">
        <v>4</v>
      </c>
      <c r="M147" s="6" t="s">
        <v>5</v>
      </c>
      <c r="N147" s="6">
        <v>1</v>
      </c>
      <c r="O147" s="6" t="s">
        <v>6</v>
      </c>
      <c r="P147" s="6" t="s">
        <v>6</v>
      </c>
      <c r="Q147" s="6">
        <v>0</v>
      </c>
    </row>
    <row r="148" spans="1:17" x14ac:dyDescent="0.25">
      <c r="A148" s="6" t="s">
        <v>0</v>
      </c>
      <c r="B148" s="6">
        <v>31012013</v>
      </c>
      <c r="C148" s="6">
        <v>3</v>
      </c>
      <c r="D148" s="6">
        <v>32</v>
      </c>
      <c r="E148" s="6">
        <v>31</v>
      </c>
      <c r="F148" s="6">
        <v>678800</v>
      </c>
      <c r="G148" s="6">
        <v>117.89799999999998</v>
      </c>
      <c r="H148" s="6">
        <v>0</v>
      </c>
      <c r="I148" s="6" t="s">
        <v>64</v>
      </c>
      <c r="J148" s="6" t="s">
        <v>2</v>
      </c>
      <c r="K148" s="6" t="s">
        <v>3</v>
      </c>
      <c r="L148" s="6" t="s">
        <v>4</v>
      </c>
      <c r="M148" s="6" t="s">
        <v>5</v>
      </c>
      <c r="N148" s="6">
        <v>1</v>
      </c>
      <c r="O148" s="6" t="s">
        <v>6</v>
      </c>
      <c r="P148" s="6" t="s">
        <v>6</v>
      </c>
      <c r="Q148" s="6">
        <v>0</v>
      </c>
    </row>
    <row r="149" spans="1:17" x14ac:dyDescent="0.25">
      <c r="A149" s="7" t="s">
        <v>0</v>
      </c>
      <c r="B149" s="7">
        <v>31012013</v>
      </c>
      <c r="C149" s="7">
        <v>3</v>
      </c>
      <c r="D149" s="7">
        <v>33</v>
      </c>
      <c r="E149" s="7">
        <v>31</v>
      </c>
      <c r="F149" s="7">
        <v>706001</v>
      </c>
      <c r="G149" s="7">
        <v>0</v>
      </c>
      <c r="H149" s="7">
        <v>106569.67199999998</v>
      </c>
      <c r="I149" s="7" t="s">
        <v>99</v>
      </c>
      <c r="J149" s="7" t="s">
        <v>2</v>
      </c>
      <c r="K149" s="7" t="s">
        <v>3</v>
      </c>
      <c r="L149" s="7" t="s">
        <v>4</v>
      </c>
      <c r="M149" s="7" t="s">
        <v>5</v>
      </c>
      <c r="N149" s="7">
        <v>1</v>
      </c>
      <c r="O149" s="7" t="s">
        <v>6</v>
      </c>
      <c r="P149" s="7" t="s">
        <v>6</v>
      </c>
      <c r="Q149" s="7">
        <v>0</v>
      </c>
    </row>
    <row r="150" spans="1:17" x14ac:dyDescent="0.25">
      <c r="A150" s="7" t="s">
        <v>0</v>
      </c>
      <c r="B150" s="7">
        <v>31012013</v>
      </c>
      <c r="C150" s="7">
        <v>3</v>
      </c>
      <c r="D150" s="7">
        <v>34</v>
      </c>
      <c r="E150" s="7">
        <v>31</v>
      </c>
      <c r="F150" s="7">
        <v>706002</v>
      </c>
      <c r="G150" s="7">
        <v>0</v>
      </c>
      <c r="H150" s="7">
        <v>92037.443999999989</v>
      </c>
      <c r="I150" s="7" t="s">
        <v>100</v>
      </c>
      <c r="J150" s="7" t="s">
        <v>2</v>
      </c>
      <c r="K150" s="7" t="s">
        <v>3</v>
      </c>
      <c r="L150" s="7" t="s">
        <v>4</v>
      </c>
      <c r="M150" s="7" t="s">
        <v>5</v>
      </c>
      <c r="N150" s="7">
        <v>1</v>
      </c>
      <c r="O150" s="7" t="s">
        <v>6</v>
      </c>
      <c r="P150" s="7" t="s">
        <v>6</v>
      </c>
      <c r="Q150" s="7">
        <v>0</v>
      </c>
    </row>
    <row r="151" spans="1:17" x14ac:dyDescent="0.25">
      <c r="A151" s="7" t="s">
        <v>0</v>
      </c>
      <c r="B151" s="7">
        <v>31012013</v>
      </c>
      <c r="C151" s="7">
        <v>3</v>
      </c>
      <c r="D151" s="7">
        <v>35</v>
      </c>
      <c r="E151" s="7">
        <v>31</v>
      </c>
      <c r="F151" s="7">
        <v>706003</v>
      </c>
      <c r="G151" s="7">
        <v>0</v>
      </c>
      <c r="H151" s="7">
        <v>128426.66399999999</v>
      </c>
      <c r="I151" s="7" t="s">
        <v>101</v>
      </c>
      <c r="J151" s="7" t="s">
        <v>2</v>
      </c>
      <c r="K151" s="7" t="s">
        <v>3</v>
      </c>
      <c r="L151" s="7" t="s">
        <v>4</v>
      </c>
      <c r="M151" s="7" t="s">
        <v>5</v>
      </c>
      <c r="N151" s="7">
        <v>1</v>
      </c>
      <c r="O151" s="7" t="s">
        <v>6</v>
      </c>
      <c r="P151" s="7" t="s">
        <v>6</v>
      </c>
      <c r="Q151" s="7">
        <v>0</v>
      </c>
    </row>
    <row r="152" spans="1:17" x14ac:dyDescent="0.25">
      <c r="A152" s="7" t="s">
        <v>0</v>
      </c>
      <c r="B152" s="7">
        <v>31012013</v>
      </c>
      <c r="C152" s="7">
        <v>3</v>
      </c>
      <c r="D152" s="7">
        <v>36</v>
      </c>
      <c r="E152" s="7">
        <v>31</v>
      </c>
      <c r="F152" s="7">
        <v>706004</v>
      </c>
      <c r="G152" s="7">
        <v>0</v>
      </c>
      <c r="H152" s="7">
        <v>124929.46799999999</v>
      </c>
      <c r="I152" s="7" t="s">
        <v>102</v>
      </c>
      <c r="J152" s="7" t="s">
        <v>2</v>
      </c>
      <c r="K152" s="7" t="s">
        <v>3</v>
      </c>
      <c r="L152" s="7" t="s">
        <v>4</v>
      </c>
      <c r="M152" s="7" t="s">
        <v>5</v>
      </c>
      <c r="N152" s="7">
        <v>1</v>
      </c>
      <c r="O152" s="7" t="s">
        <v>6</v>
      </c>
      <c r="P152" s="7" t="s">
        <v>6</v>
      </c>
      <c r="Q152" s="7">
        <v>0</v>
      </c>
    </row>
    <row r="153" spans="1:17" x14ac:dyDescent="0.25">
      <c r="A153" s="7" t="s">
        <v>0</v>
      </c>
      <c r="B153" s="7">
        <v>31012013</v>
      </c>
      <c r="C153" s="7">
        <v>3</v>
      </c>
      <c r="D153" s="7">
        <v>37</v>
      </c>
      <c r="E153" s="7">
        <v>31</v>
      </c>
      <c r="F153" s="7">
        <v>706005</v>
      </c>
      <c r="G153" s="7">
        <v>0</v>
      </c>
      <c r="H153" s="7">
        <v>35695.769999999997</v>
      </c>
      <c r="I153" s="7" t="s">
        <v>103</v>
      </c>
      <c r="J153" s="7" t="s">
        <v>2</v>
      </c>
      <c r="K153" s="7" t="s">
        <v>3</v>
      </c>
      <c r="L153" s="7" t="s">
        <v>4</v>
      </c>
      <c r="M153" s="7" t="s">
        <v>5</v>
      </c>
      <c r="N153" s="7">
        <v>1</v>
      </c>
      <c r="O153" s="7" t="s">
        <v>6</v>
      </c>
      <c r="P153" s="7" t="s">
        <v>6</v>
      </c>
      <c r="Q153" s="7">
        <v>0</v>
      </c>
    </row>
    <row r="154" spans="1:17" x14ac:dyDescent="0.25">
      <c r="A154" s="7" t="s">
        <v>0</v>
      </c>
      <c r="B154" s="7">
        <v>31012013</v>
      </c>
      <c r="C154" s="7">
        <v>3</v>
      </c>
      <c r="D154" s="7">
        <v>38</v>
      </c>
      <c r="E154" s="7">
        <v>31</v>
      </c>
      <c r="F154" s="7">
        <v>706006</v>
      </c>
      <c r="G154" s="7">
        <v>0</v>
      </c>
      <c r="H154" s="7">
        <v>96038.615999999995</v>
      </c>
      <c r="I154" s="7" t="s">
        <v>104</v>
      </c>
      <c r="J154" s="7" t="s">
        <v>2</v>
      </c>
      <c r="K154" s="7" t="s">
        <v>3</v>
      </c>
      <c r="L154" s="7" t="s">
        <v>4</v>
      </c>
      <c r="M154" s="7" t="s">
        <v>5</v>
      </c>
      <c r="N154" s="7">
        <v>1</v>
      </c>
      <c r="O154" s="7" t="s">
        <v>6</v>
      </c>
      <c r="P154" s="7" t="s">
        <v>6</v>
      </c>
      <c r="Q154" s="7">
        <v>0</v>
      </c>
    </row>
    <row r="155" spans="1:17" x14ac:dyDescent="0.25">
      <c r="A155" s="7" t="s">
        <v>0</v>
      </c>
      <c r="B155" s="7">
        <v>31012013</v>
      </c>
      <c r="C155" s="7">
        <v>3</v>
      </c>
      <c r="D155" s="7">
        <v>39</v>
      </c>
      <c r="E155" s="7">
        <v>31</v>
      </c>
      <c r="F155" s="7">
        <v>706007</v>
      </c>
      <c r="G155" s="7">
        <v>0</v>
      </c>
      <c r="H155" s="7">
        <v>101843.99999999999</v>
      </c>
      <c r="I155" s="7" t="s">
        <v>105</v>
      </c>
      <c r="J155" s="7" t="s">
        <v>2</v>
      </c>
      <c r="K155" s="7" t="s">
        <v>3</v>
      </c>
      <c r="L155" s="7" t="s">
        <v>4</v>
      </c>
      <c r="M155" s="7" t="s">
        <v>5</v>
      </c>
      <c r="N155" s="7">
        <v>1</v>
      </c>
      <c r="O155" s="7" t="s">
        <v>6</v>
      </c>
      <c r="P155" s="7" t="s">
        <v>6</v>
      </c>
      <c r="Q155" s="7">
        <v>0</v>
      </c>
    </row>
    <row r="156" spans="1:17" x14ac:dyDescent="0.25">
      <c r="A156" s="7" t="s">
        <v>0</v>
      </c>
      <c r="B156" s="7">
        <v>31012013</v>
      </c>
      <c r="C156" s="7">
        <v>3</v>
      </c>
      <c r="D156" s="7">
        <v>40</v>
      </c>
      <c r="E156" s="7">
        <v>31</v>
      </c>
      <c r="F156" s="7">
        <v>706008</v>
      </c>
      <c r="G156" s="7">
        <v>0</v>
      </c>
      <c r="H156" s="7">
        <v>94716.576000000001</v>
      </c>
      <c r="I156" s="7" t="s">
        <v>106</v>
      </c>
      <c r="J156" s="7" t="s">
        <v>2</v>
      </c>
      <c r="K156" s="7" t="s">
        <v>3</v>
      </c>
      <c r="L156" s="7" t="s">
        <v>4</v>
      </c>
      <c r="M156" s="7" t="s">
        <v>5</v>
      </c>
      <c r="N156" s="7">
        <v>1</v>
      </c>
      <c r="O156" s="7" t="s">
        <v>6</v>
      </c>
      <c r="P156" s="7" t="s">
        <v>6</v>
      </c>
      <c r="Q156" s="7">
        <v>0</v>
      </c>
    </row>
    <row r="157" spans="1:17" x14ac:dyDescent="0.25">
      <c r="A157" s="7" t="s">
        <v>0</v>
      </c>
      <c r="B157" s="7">
        <v>31012013</v>
      </c>
      <c r="C157" s="7">
        <v>3</v>
      </c>
      <c r="D157" s="7">
        <v>41</v>
      </c>
      <c r="E157" s="7">
        <v>31</v>
      </c>
      <c r="F157" s="7">
        <v>706009</v>
      </c>
      <c r="G157" s="7">
        <v>0</v>
      </c>
      <c r="H157" s="7">
        <v>85267.439999999988</v>
      </c>
      <c r="I157" s="7" t="s">
        <v>107</v>
      </c>
      <c r="J157" s="7" t="s">
        <v>2</v>
      </c>
      <c r="K157" s="7" t="s">
        <v>3</v>
      </c>
      <c r="L157" s="7" t="s">
        <v>4</v>
      </c>
      <c r="M157" s="7" t="s">
        <v>5</v>
      </c>
      <c r="N157" s="7">
        <v>1</v>
      </c>
      <c r="O157" s="7" t="s">
        <v>6</v>
      </c>
      <c r="P157" s="7" t="s">
        <v>6</v>
      </c>
      <c r="Q157" s="7">
        <v>0</v>
      </c>
    </row>
    <row r="158" spans="1:17" x14ac:dyDescent="0.25">
      <c r="A158" s="7" t="s">
        <v>0</v>
      </c>
      <c r="B158" s="7">
        <v>31012013</v>
      </c>
      <c r="C158" s="7">
        <v>3</v>
      </c>
      <c r="D158" s="7">
        <v>42</v>
      </c>
      <c r="E158" s="7">
        <v>31</v>
      </c>
      <c r="F158" s="7">
        <v>706010</v>
      </c>
      <c r="G158" s="7">
        <v>0</v>
      </c>
      <c r="H158" s="7">
        <v>111406.848</v>
      </c>
      <c r="I158" s="7" t="s">
        <v>108</v>
      </c>
      <c r="J158" s="7" t="s">
        <v>2</v>
      </c>
      <c r="K158" s="7" t="s">
        <v>3</v>
      </c>
      <c r="L158" s="7" t="s">
        <v>4</v>
      </c>
      <c r="M158" s="7" t="s">
        <v>5</v>
      </c>
      <c r="N158" s="7">
        <v>1</v>
      </c>
      <c r="O158" s="7" t="s">
        <v>6</v>
      </c>
      <c r="P158" s="7" t="s">
        <v>6</v>
      </c>
      <c r="Q158" s="7">
        <v>0</v>
      </c>
    </row>
    <row r="159" spans="1:17" x14ac:dyDescent="0.25">
      <c r="A159" s="7" t="s">
        <v>0</v>
      </c>
      <c r="B159" s="7">
        <v>31012013</v>
      </c>
      <c r="C159" s="7">
        <v>3</v>
      </c>
      <c r="D159" s="7">
        <v>43</v>
      </c>
      <c r="E159" s="7">
        <v>31</v>
      </c>
      <c r="F159" s="7">
        <v>758000</v>
      </c>
      <c r="G159" s="7">
        <v>0</v>
      </c>
      <c r="H159" s="7">
        <v>0.15179999999999999</v>
      </c>
      <c r="I159" s="7" t="s">
        <v>65</v>
      </c>
      <c r="J159" s="7" t="s">
        <v>2</v>
      </c>
      <c r="K159" s="7" t="s">
        <v>3</v>
      </c>
      <c r="L159" s="7" t="s">
        <v>4</v>
      </c>
      <c r="M159" s="7" t="s">
        <v>5</v>
      </c>
      <c r="N159" s="7">
        <v>1</v>
      </c>
      <c r="O159" s="7" t="s">
        <v>6</v>
      </c>
      <c r="P159" s="7" t="s">
        <v>6</v>
      </c>
      <c r="Q159" s="7">
        <v>0</v>
      </c>
    </row>
    <row r="160" spans="1:17" x14ac:dyDescent="0.25">
      <c r="A160" s="7" t="s">
        <v>0</v>
      </c>
      <c r="B160" s="7">
        <v>31012013</v>
      </c>
      <c r="C160" s="7">
        <v>3</v>
      </c>
      <c r="D160" s="7">
        <v>44</v>
      </c>
      <c r="E160" s="7">
        <v>31</v>
      </c>
      <c r="F160" s="7">
        <v>791000</v>
      </c>
      <c r="G160" s="7">
        <v>0</v>
      </c>
      <c r="H160" s="7">
        <v>573.67979999999989</v>
      </c>
      <c r="I160" s="7" t="s">
        <v>66</v>
      </c>
      <c r="J160" s="7" t="s">
        <v>2</v>
      </c>
      <c r="K160" s="7" t="s">
        <v>3</v>
      </c>
      <c r="L160" s="7" t="s">
        <v>4</v>
      </c>
      <c r="M160" s="7" t="s">
        <v>5</v>
      </c>
      <c r="N160" s="7">
        <v>1</v>
      </c>
      <c r="O160" s="7" t="s">
        <v>6</v>
      </c>
      <c r="P160" s="7" t="s">
        <v>6</v>
      </c>
      <c r="Q160" s="7">
        <v>0</v>
      </c>
    </row>
    <row r="161" spans="1:17" x14ac:dyDescent="0.25">
      <c r="A161" s="4" t="s">
        <v>0</v>
      </c>
      <c r="B161" s="4">
        <v>31012013</v>
      </c>
      <c r="C161" s="4">
        <v>4</v>
      </c>
      <c r="D161" s="4">
        <v>1</v>
      </c>
      <c r="E161" s="4">
        <v>31</v>
      </c>
      <c r="F161" s="4">
        <v>411000</v>
      </c>
      <c r="G161" s="4">
        <v>131092.37</v>
      </c>
      <c r="H161" s="4">
        <v>0</v>
      </c>
      <c r="I161" s="4" t="s">
        <v>67</v>
      </c>
      <c r="J161" s="4" t="s">
        <v>2</v>
      </c>
      <c r="K161" s="4" t="s">
        <v>3</v>
      </c>
      <c r="L161" s="4" t="s">
        <v>4</v>
      </c>
      <c r="M161" s="4" t="s">
        <v>5</v>
      </c>
      <c r="N161" s="4">
        <v>1</v>
      </c>
      <c r="O161" s="4" t="s">
        <v>6</v>
      </c>
      <c r="P161" s="4" t="s">
        <v>6</v>
      </c>
      <c r="Q161" s="4">
        <v>0</v>
      </c>
    </row>
    <row r="162" spans="1:17" x14ac:dyDescent="0.25">
      <c r="A162" s="4" t="s">
        <v>0</v>
      </c>
      <c r="B162" s="4">
        <v>31012013</v>
      </c>
      <c r="C162" s="4">
        <v>5</v>
      </c>
      <c r="D162" s="4">
        <v>1</v>
      </c>
      <c r="E162" s="4">
        <v>31</v>
      </c>
      <c r="F162" s="4">
        <v>401000</v>
      </c>
      <c r="G162" s="4">
        <v>0</v>
      </c>
      <c r="H162" s="4">
        <v>59317.46</v>
      </c>
      <c r="I162" s="4" t="s">
        <v>68</v>
      </c>
      <c r="J162" s="4" t="s">
        <v>2</v>
      </c>
      <c r="K162" s="4" t="s">
        <v>3</v>
      </c>
      <c r="L162" s="4" t="s">
        <v>4</v>
      </c>
      <c r="M162" s="4" t="s">
        <v>5</v>
      </c>
      <c r="N162" s="4">
        <v>1</v>
      </c>
      <c r="O162" s="4" t="s">
        <v>6</v>
      </c>
      <c r="P162" s="4" t="s">
        <v>6</v>
      </c>
      <c r="Q162" s="4">
        <v>0</v>
      </c>
    </row>
    <row r="163" spans="1:17" x14ac:dyDescent="0.25">
      <c r="A163" s="2" t="s">
        <v>69</v>
      </c>
      <c r="B163" s="2">
        <v>31012013</v>
      </c>
      <c r="C163" s="2">
        <v>1</v>
      </c>
      <c r="D163" s="2">
        <v>1</v>
      </c>
      <c r="E163" s="2">
        <v>1</v>
      </c>
      <c r="F163" s="2">
        <v>101000</v>
      </c>
      <c r="G163" s="2">
        <v>0</v>
      </c>
      <c r="H163" s="2">
        <v>0</v>
      </c>
      <c r="I163" s="2" t="s">
        <v>1</v>
      </c>
      <c r="J163" s="2" t="s">
        <v>2</v>
      </c>
      <c r="K163" s="2" t="s">
        <v>3</v>
      </c>
      <c r="L163" s="2" t="s">
        <v>4</v>
      </c>
      <c r="M163" s="2" t="s">
        <v>5</v>
      </c>
      <c r="N163" s="2" t="s">
        <v>6</v>
      </c>
      <c r="O163" s="2" t="s">
        <v>6</v>
      </c>
      <c r="P163" s="2" t="s">
        <v>6</v>
      </c>
      <c r="Q163" s="2">
        <v>0</v>
      </c>
    </row>
    <row r="164" spans="1:17" x14ac:dyDescent="0.25">
      <c r="A164" s="2" t="s">
        <v>69</v>
      </c>
      <c r="B164" s="2">
        <v>31012013</v>
      </c>
      <c r="C164" s="2">
        <v>1</v>
      </c>
      <c r="D164" s="2">
        <v>2</v>
      </c>
      <c r="E164" s="2">
        <v>1</v>
      </c>
      <c r="F164" s="2">
        <v>106100</v>
      </c>
      <c r="G164" s="2">
        <v>0</v>
      </c>
      <c r="H164" s="2">
        <v>0</v>
      </c>
      <c r="I164" s="2" t="s">
        <v>7</v>
      </c>
      <c r="J164" s="2" t="s">
        <v>2</v>
      </c>
      <c r="K164" s="2" t="s">
        <v>3</v>
      </c>
      <c r="L164" s="2" t="s">
        <v>4</v>
      </c>
      <c r="M164" s="2" t="s">
        <v>5</v>
      </c>
      <c r="N164" s="2" t="s">
        <v>6</v>
      </c>
      <c r="O164" s="2" t="s">
        <v>6</v>
      </c>
      <c r="P164" s="2" t="s">
        <v>6</v>
      </c>
      <c r="Q164" s="2">
        <v>0</v>
      </c>
    </row>
    <row r="165" spans="1:17" x14ac:dyDescent="0.25">
      <c r="A165" s="2" t="s">
        <v>69</v>
      </c>
      <c r="B165" s="2">
        <v>31012013</v>
      </c>
      <c r="C165" s="2">
        <v>1</v>
      </c>
      <c r="D165" s="2">
        <v>3</v>
      </c>
      <c r="E165" s="2">
        <v>1</v>
      </c>
      <c r="F165" s="2">
        <v>110000</v>
      </c>
      <c r="G165" s="2">
        <v>0</v>
      </c>
      <c r="H165" s="2">
        <v>0</v>
      </c>
      <c r="I165" s="2" t="s">
        <v>8</v>
      </c>
      <c r="J165" s="2" t="s">
        <v>2</v>
      </c>
      <c r="K165" s="2" t="s">
        <v>3</v>
      </c>
      <c r="L165" s="2" t="s">
        <v>4</v>
      </c>
      <c r="M165" s="2" t="s">
        <v>5</v>
      </c>
      <c r="N165" s="2" t="s">
        <v>6</v>
      </c>
      <c r="O165" s="2" t="s">
        <v>6</v>
      </c>
      <c r="P165" s="2" t="s">
        <v>6</v>
      </c>
      <c r="Q165" s="2">
        <v>0</v>
      </c>
    </row>
    <row r="166" spans="1:17" x14ac:dyDescent="0.25">
      <c r="A166" s="2" t="s">
        <v>69</v>
      </c>
      <c r="B166" s="2">
        <v>31012013</v>
      </c>
      <c r="C166" s="2">
        <v>1</v>
      </c>
      <c r="D166" s="2">
        <v>4</v>
      </c>
      <c r="E166" s="2">
        <v>1</v>
      </c>
      <c r="F166" s="2">
        <v>120000</v>
      </c>
      <c r="G166" s="2">
        <v>0</v>
      </c>
      <c r="H166" s="2">
        <v>0</v>
      </c>
      <c r="I166" s="2" t="s">
        <v>9</v>
      </c>
      <c r="J166" s="2" t="s">
        <v>2</v>
      </c>
      <c r="K166" s="2" t="s">
        <v>3</v>
      </c>
      <c r="L166" s="2" t="s">
        <v>4</v>
      </c>
      <c r="M166" s="2" t="s">
        <v>5</v>
      </c>
      <c r="N166" s="2" t="s">
        <v>6</v>
      </c>
      <c r="O166" s="2" t="s">
        <v>6</v>
      </c>
      <c r="P166" s="2" t="s">
        <v>6</v>
      </c>
      <c r="Q166" s="2">
        <v>0</v>
      </c>
    </row>
    <row r="167" spans="1:17" x14ac:dyDescent="0.25">
      <c r="A167" s="2" t="s">
        <v>69</v>
      </c>
      <c r="B167" s="2">
        <v>31012013</v>
      </c>
      <c r="C167" s="2">
        <v>1</v>
      </c>
      <c r="D167" s="2">
        <v>5</v>
      </c>
      <c r="E167" s="2">
        <v>1</v>
      </c>
      <c r="F167" s="2">
        <v>164104</v>
      </c>
      <c r="G167" s="2">
        <v>350.32</v>
      </c>
      <c r="H167" s="2">
        <v>0</v>
      </c>
      <c r="I167" s="2" t="s">
        <v>92</v>
      </c>
      <c r="J167" s="2" t="s">
        <v>2</v>
      </c>
      <c r="K167" s="2" t="s">
        <v>3</v>
      </c>
      <c r="L167" s="2" t="s">
        <v>4</v>
      </c>
      <c r="M167" s="2" t="s">
        <v>5</v>
      </c>
      <c r="N167" s="2" t="s">
        <v>6</v>
      </c>
      <c r="O167" s="2" t="s">
        <v>6</v>
      </c>
      <c r="P167" s="2" t="s">
        <v>6</v>
      </c>
      <c r="Q167" s="2">
        <v>0</v>
      </c>
    </row>
    <row r="168" spans="1:17" x14ac:dyDescent="0.25">
      <c r="A168" s="2" t="s">
        <v>69</v>
      </c>
      <c r="B168" s="2">
        <v>31012013</v>
      </c>
      <c r="C168" s="2">
        <v>1</v>
      </c>
      <c r="D168" s="2">
        <v>6</v>
      </c>
      <c r="E168" s="2">
        <v>1</v>
      </c>
      <c r="F168" s="2">
        <v>164105</v>
      </c>
      <c r="G168" s="2">
        <v>587.12</v>
      </c>
      <c r="H168" s="2">
        <v>0</v>
      </c>
      <c r="I168" s="2" t="s">
        <v>93</v>
      </c>
      <c r="J168" s="2" t="s">
        <v>2</v>
      </c>
      <c r="K168" s="2" t="s">
        <v>3</v>
      </c>
      <c r="L168" s="2" t="s">
        <v>4</v>
      </c>
      <c r="M168" s="2" t="s">
        <v>5</v>
      </c>
      <c r="N168" s="2" t="s">
        <v>6</v>
      </c>
      <c r="O168" s="2" t="s">
        <v>6</v>
      </c>
      <c r="P168" s="2" t="s">
        <v>6</v>
      </c>
      <c r="Q168" s="2">
        <v>0</v>
      </c>
    </row>
    <row r="169" spans="1:17" x14ac:dyDescent="0.25">
      <c r="A169" s="3" t="s">
        <v>69</v>
      </c>
      <c r="B169" s="3">
        <v>31012013</v>
      </c>
      <c r="C169" s="3">
        <v>1</v>
      </c>
      <c r="D169" s="3">
        <v>7</v>
      </c>
      <c r="E169" s="3">
        <v>1</v>
      </c>
      <c r="F169" s="3">
        <v>205000</v>
      </c>
      <c r="G169" s="3">
        <v>0</v>
      </c>
      <c r="H169" s="3">
        <v>0</v>
      </c>
      <c r="I169" s="3" t="s">
        <v>10</v>
      </c>
      <c r="J169" s="3" t="s">
        <v>2</v>
      </c>
      <c r="K169" s="3" t="s">
        <v>3</v>
      </c>
      <c r="L169" s="3" t="s">
        <v>4</v>
      </c>
      <c r="M169" s="3" t="s">
        <v>5</v>
      </c>
      <c r="N169" s="3" t="s">
        <v>6</v>
      </c>
      <c r="O169" s="3" t="s">
        <v>6</v>
      </c>
      <c r="P169" s="3" t="s">
        <v>6</v>
      </c>
      <c r="Q169" s="3">
        <v>0</v>
      </c>
    </row>
    <row r="170" spans="1:17" x14ac:dyDescent="0.25">
      <c r="A170" s="3" t="s">
        <v>69</v>
      </c>
      <c r="B170" s="3">
        <v>31012013</v>
      </c>
      <c r="C170" s="3">
        <v>1</v>
      </c>
      <c r="D170" s="3">
        <v>8</v>
      </c>
      <c r="E170" s="3">
        <v>1</v>
      </c>
      <c r="F170" s="3">
        <v>218100</v>
      </c>
      <c r="G170" s="3">
        <v>0</v>
      </c>
      <c r="H170" s="3">
        <v>0</v>
      </c>
      <c r="I170" s="3" t="s">
        <v>11</v>
      </c>
      <c r="J170" s="3" t="s">
        <v>2</v>
      </c>
      <c r="K170" s="3" t="s">
        <v>3</v>
      </c>
      <c r="L170" s="3" t="s">
        <v>4</v>
      </c>
      <c r="M170" s="3" t="s">
        <v>5</v>
      </c>
      <c r="N170" s="3" t="s">
        <v>6</v>
      </c>
      <c r="O170" s="3" t="s">
        <v>6</v>
      </c>
      <c r="P170" s="3" t="s">
        <v>6</v>
      </c>
      <c r="Q170" s="3">
        <v>0</v>
      </c>
    </row>
    <row r="171" spans="1:17" x14ac:dyDescent="0.25">
      <c r="A171" s="3" t="s">
        <v>69</v>
      </c>
      <c r="B171" s="3">
        <v>31012013</v>
      </c>
      <c r="C171" s="3">
        <v>1</v>
      </c>
      <c r="D171" s="3">
        <v>9</v>
      </c>
      <c r="E171" s="3">
        <v>1</v>
      </c>
      <c r="F171" s="3">
        <v>218200</v>
      </c>
      <c r="G171" s="3">
        <v>0</v>
      </c>
      <c r="H171" s="3">
        <v>0</v>
      </c>
      <c r="I171" s="3" t="s">
        <v>12</v>
      </c>
      <c r="J171" s="3" t="s">
        <v>2</v>
      </c>
      <c r="K171" s="3" t="s">
        <v>3</v>
      </c>
      <c r="L171" s="3" t="s">
        <v>4</v>
      </c>
      <c r="M171" s="3" t="s">
        <v>5</v>
      </c>
      <c r="N171" s="3" t="s">
        <v>6</v>
      </c>
      <c r="O171" s="3" t="s">
        <v>6</v>
      </c>
      <c r="P171" s="3" t="s">
        <v>6</v>
      </c>
      <c r="Q171" s="3">
        <v>0</v>
      </c>
    </row>
    <row r="172" spans="1:17" x14ac:dyDescent="0.25">
      <c r="A172" s="3" t="s">
        <v>69</v>
      </c>
      <c r="B172" s="3">
        <v>31012013</v>
      </c>
      <c r="C172" s="3">
        <v>1</v>
      </c>
      <c r="D172" s="3">
        <v>10</v>
      </c>
      <c r="E172" s="3">
        <v>1</v>
      </c>
      <c r="F172" s="3">
        <v>218300</v>
      </c>
      <c r="G172" s="3">
        <v>0</v>
      </c>
      <c r="H172" s="3">
        <v>0</v>
      </c>
      <c r="I172" s="3" t="s">
        <v>13</v>
      </c>
      <c r="J172" s="3" t="s">
        <v>2</v>
      </c>
      <c r="K172" s="3" t="s">
        <v>3</v>
      </c>
      <c r="L172" s="3" t="s">
        <v>4</v>
      </c>
      <c r="M172" s="3" t="s">
        <v>5</v>
      </c>
      <c r="N172" s="3" t="s">
        <v>6</v>
      </c>
      <c r="O172" s="3" t="s">
        <v>6</v>
      </c>
      <c r="P172" s="3" t="s">
        <v>6</v>
      </c>
      <c r="Q172" s="3">
        <v>0</v>
      </c>
    </row>
    <row r="173" spans="1:17" x14ac:dyDescent="0.25">
      <c r="A173" s="3" t="s">
        <v>69</v>
      </c>
      <c r="B173" s="3">
        <v>31012013</v>
      </c>
      <c r="C173" s="3">
        <v>1</v>
      </c>
      <c r="D173" s="3">
        <v>11</v>
      </c>
      <c r="E173" s="3">
        <v>1</v>
      </c>
      <c r="F173" s="3">
        <v>218400</v>
      </c>
      <c r="G173" s="3">
        <v>0</v>
      </c>
      <c r="H173" s="3">
        <v>0</v>
      </c>
      <c r="I173" s="3" t="s">
        <v>14</v>
      </c>
      <c r="J173" s="3" t="s">
        <v>2</v>
      </c>
      <c r="K173" s="3" t="s">
        <v>3</v>
      </c>
      <c r="L173" s="3" t="s">
        <v>4</v>
      </c>
      <c r="M173" s="3" t="s">
        <v>5</v>
      </c>
      <c r="N173" s="3" t="s">
        <v>6</v>
      </c>
      <c r="O173" s="3" t="s">
        <v>6</v>
      </c>
      <c r="P173" s="3" t="s">
        <v>6</v>
      </c>
      <c r="Q173" s="3">
        <v>0</v>
      </c>
    </row>
    <row r="174" spans="1:17" x14ac:dyDescent="0.25">
      <c r="A174" s="3" t="s">
        <v>69</v>
      </c>
      <c r="B174" s="3">
        <v>31012013</v>
      </c>
      <c r="C174" s="3">
        <v>1</v>
      </c>
      <c r="D174" s="3">
        <v>12</v>
      </c>
      <c r="E174" s="3">
        <v>1</v>
      </c>
      <c r="F174" s="3">
        <v>274300</v>
      </c>
      <c r="G174" s="3">
        <v>0</v>
      </c>
      <c r="H174" s="3">
        <v>0</v>
      </c>
      <c r="I174" s="3" t="s">
        <v>15</v>
      </c>
      <c r="J174" s="3" t="s">
        <v>2</v>
      </c>
      <c r="K174" s="3" t="s">
        <v>3</v>
      </c>
      <c r="L174" s="3" t="s">
        <v>4</v>
      </c>
      <c r="M174" s="3" t="s">
        <v>5</v>
      </c>
      <c r="N174" s="3" t="s">
        <v>6</v>
      </c>
      <c r="O174" s="3" t="s">
        <v>6</v>
      </c>
      <c r="P174" s="3" t="s">
        <v>6</v>
      </c>
      <c r="Q174" s="3">
        <v>0</v>
      </c>
    </row>
    <row r="175" spans="1:17" x14ac:dyDescent="0.25">
      <c r="A175" s="3" t="s">
        <v>69</v>
      </c>
      <c r="B175" s="3">
        <v>31012013</v>
      </c>
      <c r="C175" s="3">
        <v>1</v>
      </c>
      <c r="D175" s="3">
        <v>13</v>
      </c>
      <c r="E175" s="3">
        <v>1</v>
      </c>
      <c r="F175" s="3">
        <v>275000</v>
      </c>
      <c r="G175" s="3">
        <v>0</v>
      </c>
      <c r="H175" s="3">
        <v>0</v>
      </c>
      <c r="I175" s="3" t="s">
        <v>16</v>
      </c>
      <c r="J175" s="3" t="s">
        <v>2</v>
      </c>
      <c r="K175" s="3" t="s">
        <v>3</v>
      </c>
      <c r="L175" s="3" t="s">
        <v>4</v>
      </c>
      <c r="M175" s="3" t="s">
        <v>5</v>
      </c>
      <c r="N175" s="3" t="s">
        <v>6</v>
      </c>
      <c r="O175" s="3" t="s">
        <v>6</v>
      </c>
      <c r="P175" s="3" t="s">
        <v>6</v>
      </c>
      <c r="Q175" s="3">
        <v>0</v>
      </c>
    </row>
    <row r="176" spans="1:17" x14ac:dyDescent="0.25">
      <c r="A176" s="3" t="s">
        <v>69</v>
      </c>
      <c r="B176" s="3">
        <v>31012013</v>
      </c>
      <c r="C176" s="3">
        <v>1</v>
      </c>
      <c r="D176" s="3">
        <v>14</v>
      </c>
      <c r="E176" s="3">
        <v>1</v>
      </c>
      <c r="F176" s="3">
        <v>275500</v>
      </c>
      <c r="G176" s="3">
        <v>0</v>
      </c>
      <c r="H176" s="3">
        <v>0</v>
      </c>
      <c r="I176" s="3" t="s">
        <v>17</v>
      </c>
      <c r="J176" s="3" t="s">
        <v>2</v>
      </c>
      <c r="K176" s="3" t="s">
        <v>3</v>
      </c>
      <c r="L176" s="3" t="s">
        <v>4</v>
      </c>
      <c r="M176" s="3" t="s">
        <v>5</v>
      </c>
      <c r="N176" s="3" t="s">
        <v>6</v>
      </c>
      <c r="O176" s="3" t="s">
        <v>6</v>
      </c>
      <c r="P176" s="3" t="s">
        <v>6</v>
      </c>
      <c r="Q176" s="3">
        <v>0</v>
      </c>
    </row>
    <row r="177" spans="1:17" x14ac:dyDescent="0.25">
      <c r="A177" s="3" t="s">
        <v>69</v>
      </c>
      <c r="B177" s="3">
        <v>31012013</v>
      </c>
      <c r="C177" s="3">
        <v>1</v>
      </c>
      <c r="D177" s="3">
        <v>15</v>
      </c>
      <c r="E177" s="3">
        <v>1</v>
      </c>
      <c r="F177" s="3">
        <v>275501</v>
      </c>
      <c r="G177" s="3">
        <v>0</v>
      </c>
      <c r="H177" s="3">
        <v>0</v>
      </c>
      <c r="I177" s="3" t="s">
        <v>18</v>
      </c>
      <c r="J177" s="3" t="s">
        <v>2</v>
      </c>
      <c r="K177" s="3" t="s">
        <v>3</v>
      </c>
      <c r="L177" s="3" t="s">
        <v>4</v>
      </c>
      <c r="M177" s="3" t="s">
        <v>5</v>
      </c>
      <c r="N177" s="3" t="s">
        <v>6</v>
      </c>
      <c r="O177" s="3" t="s">
        <v>6</v>
      </c>
      <c r="P177" s="3" t="s">
        <v>6</v>
      </c>
      <c r="Q177" s="3">
        <v>0</v>
      </c>
    </row>
    <row r="178" spans="1:17" x14ac:dyDescent="0.25">
      <c r="A178" s="3" t="s">
        <v>69</v>
      </c>
      <c r="B178" s="3">
        <v>31012013</v>
      </c>
      <c r="C178" s="3">
        <v>1</v>
      </c>
      <c r="D178" s="3">
        <v>16</v>
      </c>
      <c r="E178" s="3">
        <v>1</v>
      </c>
      <c r="F178" s="3">
        <v>275502</v>
      </c>
      <c r="G178" s="3">
        <v>0</v>
      </c>
      <c r="H178" s="3">
        <v>0</v>
      </c>
      <c r="I178" s="3" t="s">
        <v>19</v>
      </c>
      <c r="J178" s="3" t="s">
        <v>2</v>
      </c>
      <c r="K178" s="3" t="s">
        <v>3</v>
      </c>
      <c r="L178" s="3" t="s">
        <v>4</v>
      </c>
      <c r="M178" s="3" t="s">
        <v>5</v>
      </c>
      <c r="N178" s="3" t="s">
        <v>6</v>
      </c>
      <c r="O178" s="3" t="s">
        <v>6</v>
      </c>
      <c r="P178" s="3" t="s">
        <v>6</v>
      </c>
      <c r="Q178" s="3">
        <v>0</v>
      </c>
    </row>
    <row r="179" spans="1:17" x14ac:dyDescent="0.25">
      <c r="A179" s="3" t="s">
        <v>69</v>
      </c>
      <c r="B179" s="3">
        <v>31012013</v>
      </c>
      <c r="C179" s="3">
        <v>1</v>
      </c>
      <c r="D179" s="3">
        <v>17</v>
      </c>
      <c r="E179" s="3">
        <v>1</v>
      </c>
      <c r="F179" s="3">
        <v>280500</v>
      </c>
      <c r="G179" s="3">
        <v>0</v>
      </c>
      <c r="H179" s="3">
        <v>0</v>
      </c>
      <c r="I179" s="3" t="s">
        <v>20</v>
      </c>
      <c r="J179" s="3" t="s">
        <v>2</v>
      </c>
      <c r="K179" s="3" t="s">
        <v>3</v>
      </c>
      <c r="L179" s="3" t="s">
        <v>4</v>
      </c>
      <c r="M179" s="3" t="s">
        <v>5</v>
      </c>
      <c r="N179" s="3" t="s">
        <v>6</v>
      </c>
      <c r="O179" s="3" t="s">
        <v>6</v>
      </c>
      <c r="P179" s="3" t="s">
        <v>6</v>
      </c>
      <c r="Q179" s="3">
        <v>0</v>
      </c>
    </row>
    <row r="180" spans="1:17" x14ac:dyDescent="0.25">
      <c r="A180" s="3" t="s">
        <v>69</v>
      </c>
      <c r="B180" s="3">
        <v>31012013</v>
      </c>
      <c r="C180" s="3">
        <v>1</v>
      </c>
      <c r="D180" s="3">
        <v>18</v>
      </c>
      <c r="E180" s="3">
        <v>1</v>
      </c>
      <c r="F180" s="3">
        <v>281810</v>
      </c>
      <c r="G180" s="3">
        <v>0</v>
      </c>
      <c r="H180" s="3">
        <v>0</v>
      </c>
      <c r="I180" s="3" t="s">
        <v>21</v>
      </c>
      <c r="J180" s="3" t="s">
        <v>2</v>
      </c>
      <c r="K180" s="3" t="s">
        <v>3</v>
      </c>
      <c r="L180" s="3" t="s">
        <v>4</v>
      </c>
      <c r="M180" s="3" t="s">
        <v>5</v>
      </c>
      <c r="N180" s="3" t="s">
        <v>6</v>
      </c>
      <c r="O180" s="3" t="s">
        <v>6</v>
      </c>
      <c r="P180" s="3" t="s">
        <v>6</v>
      </c>
      <c r="Q180" s="3">
        <v>0</v>
      </c>
    </row>
    <row r="181" spans="1:17" x14ac:dyDescent="0.25">
      <c r="A181" s="3" t="s">
        <v>69</v>
      </c>
      <c r="B181" s="3">
        <v>31012013</v>
      </c>
      <c r="C181" s="3">
        <v>1</v>
      </c>
      <c r="D181" s="3">
        <v>19</v>
      </c>
      <c r="E181" s="3">
        <v>1</v>
      </c>
      <c r="F181" s="3">
        <v>281820</v>
      </c>
      <c r="G181" s="3">
        <v>0</v>
      </c>
      <c r="H181" s="3">
        <v>0</v>
      </c>
      <c r="I181" s="3" t="s">
        <v>22</v>
      </c>
      <c r="J181" s="3" t="s">
        <v>2</v>
      </c>
      <c r="K181" s="3" t="s">
        <v>3</v>
      </c>
      <c r="L181" s="3" t="s">
        <v>4</v>
      </c>
      <c r="M181" s="3" t="s">
        <v>5</v>
      </c>
      <c r="N181" s="3" t="s">
        <v>6</v>
      </c>
      <c r="O181" s="3" t="s">
        <v>6</v>
      </c>
      <c r="P181" s="3" t="s">
        <v>6</v>
      </c>
      <c r="Q181" s="3">
        <v>0</v>
      </c>
    </row>
    <row r="182" spans="1:17" x14ac:dyDescent="0.25">
      <c r="A182" s="3" t="s">
        <v>69</v>
      </c>
      <c r="B182" s="3">
        <v>31012013</v>
      </c>
      <c r="C182" s="3">
        <v>1</v>
      </c>
      <c r="D182" s="3">
        <v>20</v>
      </c>
      <c r="E182" s="3">
        <v>1</v>
      </c>
      <c r="F182" s="3">
        <v>281830</v>
      </c>
      <c r="G182" s="3">
        <v>0</v>
      </c>
      <c r="H182" s="3">
        <v>0</v>
      </c>
      <c r="I182" s="3" t="s">
        <v>23</v>
      </c>
      <c r="J182" s="3" t="s">
        <v>2</v>
      </c>
      <c r="K182" s="3" t="s">
        <v>3</v>
      </c>
      <c r="L182" s="3" t="s">
        <v>4</v>
      </c>
      <c r="M182" s="3" t="s">
        <v>5</v>
      </c>
      <c r="N182" s="3" t="s">
        <v>6</v>
      </c>
      <c r="O182" s="3" t="s">
        <v>6</v>
      </c>
      <c r="P182" s="3" t="s">
        <v>6</v>
      </c>
      <c r="Q182" s="3">
        <v>0</v>
      </c>
    </row>
    <row r="183" spans="1:17" x14ac:dyDescent="0.25">
      <c r="A183" s="3" t="s">
        <v>69</v>
      </c>
      <c r="B183" s="3">
        <v>31012013</v>
      </c>
      <c r="C183" s="3">
        <v>1</v>
      </c>
      <c r="D183" s="3">
        <v>21</v>
      </c>
      <c r="E183" s="3">
        <v>1</v>
      </c>
      <c r="F183" s="3">
        <v>281840</v>
      </c>
      <c r="G183" s="3">
        <v>0</v>
      </c>
      <c r="H183" s="3">
        <v>0</v>
      </c>
      <c r="I183" s="3" t="s">
        <v>24</v>
      </c>
      <c r="J183" s="3" t="s">
        <v>2</v>
      </c>
      <c r="K183" s="3" t="s">
        <v>3</v>
      </c>
      <c r="L183" s="3" t="s">
        <v>4</v>
      </c>
      <c r="M183" s="3" t="s">
        <v>5</v>
      </c>
      <c r="N183" s="3" t="s">
        <v>6</v>
      </c>
      <c r="O183" s="3" t="s">
        <v>6</v>
      </c>
      <c r="P183" s="3" t="s">
        <v>6</v>
      </c>
      <c r="Q183" s="3">
        <v>0</v>
      </c>
    </row>
    <row r="184" spans="1:17" x14ac:dyDescent="0.25">
      <c r="A184" s="4" t="s">
        <v>69</v>
      </c>
      <c r="B184" s="4">
        <v>31012013</v>
      </c>
      <c r="C184" s="4">
        <v>1</v>
      </c>
      <c r="D184" s="4">
        <v>22</v>
      </c>
      <c r="E184" s="4">
        <v>1</v>
      </c>
      <c r="F184" s="4">
        <v>421001</v>
      </c>
      <c r="G184" s="4">
        <v>0</v>
      </c>
      <c r="H184" s="4">
        <v>0</v>
      </c>
      <c r="I184" s="4" t="s">
        <v>80</v>
      </c>
      <c r="J184" s="4" t="s">
        <v>2</v>
      </c>
      <c r="K184" s="4" t="s">
        <v>3</v>
      </c>
      <c r="L184" s="4" t="s">
        <v>4</v>
      </c>
      <c r="M184" s="4" t="s">
        <v>5</v>
      </c>
      <c r="N184" s="4" t="s">
        <v>6</v>
      </c>
      <c r="O184" s="4" t="s">
        <v>6</v>
      </c>
      <c r="P184" s="4" t="s">
        <v>6</v>
      </c>
      <c r="Q184" s="4">
        <v>0</v>
      </c>
    </row>
    <row r="185" spans="1:17" x14ac:dyDescent="0.25">
      <c r="A185" s="4" t="s">
        <v>69</v>
      </c>
      <c r="B185" s="4">
        <v>31012013</v>
      </c>
      <c r="C185" s="4">
        <v>1</v>
      </c>
      <c r="D185" s="4">
        <v>23</v>
      </c>
      <c r="E185" s="4">
        <v>1</v>
      </c>
      <c r="F185" s="4">
        <v>421002</v>
      </c>
      <c r="G185" s="4">
        <v>0</v>
      </c>
      <c r="H185" s="4">
        <v>0</v>
      </c>
      <c r="I185" s="4" t="s">
        <v>81</v>
      </c>
      <c r="J185" s="4" t="s">
        <v>2</v>
      </c>
      <c r="K185" s="4" t="s">
        <v>3</v>
      </c>
      <c r="L185" s="4" t="s">
        <v>4</v>
      </c>
      <c r="M185" s="4" t="s">
        <v>5</v>
      </c>
      <c r="N185" s="4" t="s">
        <v>6</v>
      </c>
      <c r="O185" s="4" t="s">
        <v>6</v>
      </c>
      <c r="P185" s="4" t="s">
        <v>6</v>
      </c>
      <c r="Q185" s="4">
        <v>0</v>
      </c>
    </row>
    <row r="186" spans="1:17" x14ac:dyDescent="0.25">
      <c r="A186" s="4" t="s">
        <v>69</v>
      </c>
      <c r="B186" s="4">
        <v>31012013</v>
      </c>
      <c r="C186" s="4">
        <v>1</v>
      </c>
      <c r="D186" s="4">
        <v>24</v>
      </c>
      <c r="E186" s="4">
        <v>1</v>
      </c>
      <c r="F186" s="4">
        <v>421003</v>
      </c>
      <c r="G186" s="4">
        <v>0</v>
      </c>
      <c r="H186" s="4">
        <v>0</v>
      </c>
      <c r="I186" s="4" t="s">
        <v>82</v>
      </c>
      <c r="J186" s="4" t="s">
        <v>2</v>
      </c>
      <c r="K186" s="4" t="s">
        <v>3</v>
      </c>
      <c r="L186" s="4" t="s">
        <v>4</v>
      </c>
      <c r="M186" s="4" t="s">
        <v>5</v>
      </c>
      <c r="N186" s="4" t="s">
        <v>6</v>
      </c>
      <c r="O186" s="4" t="s">
        <v>6</v>
      </c>
      <c r="P186" s="4" t="s">
        <v>6</v>
      </c>
      <c r="Q186" s="4">
        <v>0</v>
      </c>
    </row>
    <row r="187" spans="1:17" x14ac:dyDescent="0.25">
      <c r="A187" s="4" t="s">
        <v>69</v>
      </c>
      <c r="B187" s="4">
        <v>31012013</v>
      </c>
      <c r="C187" s="4">
        <v>1</v>
      </c>
      <c r="D187" s="4">
        <v>25</v>
      </c>
      <c r="E187" s="4">
        <v>1</v>
      </c>
      <c r="F187" s="4">
        <v>421004</v>
      </c>
      <c r="G187" s="4">
        <v>0</v>
      </c>
      <c r="H187" s="4">
        <v>0</v>
      </c>
      <c r="I187" s="4" t="s">
        <v>83</v>
      </c>
      <c r="J187" s="4" t="s">
        <v>2</v>
      </c>
      <c r="K187" s="4" t="s">
        <v>3</v>
      </c>
      <c r="L187" s="4" t="s">
        <v>4</v>
      </c>
      <c r="M187" s="4" t="s">
        <v>5</v>
      </c>
      <c r="N187" s="4" t="s">
        <v>6</v>
      </c>
      <c r="O187" s="4" t="s">
        <v>6</v>
      </c>
      <c r="P187" s="4" t="s">
        <v>6</v>
      </c>
      <c r="Q187" s="4">
        <v>0</v>
      </c>
    </row>
    <row r="188" spans="1:17" x14ac:dyDescent="0.25">
      <c r="A188" s="4" t="s">
        <v>69</v>
      </c>
      <c r="B188" s="4">
        <v>31012013</v>
      </c>
      <c r="C188" s="4">
        <v>1</v>
      </c>
      <c r="D188" s="4">
        <v>26</v>
      </c>
      <c r="E188" s="4">
        <v>1</v>
      </c>
      <c r="F188" s="4">
        <v>421005</v>
      </c>
      <c r="G188" s="4">
        <v>0</v>
      </c>
      <c r="H188" s="4">
        <v>0</v>
      </c>
      <c r="I188" s="4" t="s">
        <v>84</v>
      </c>
      <c r="J188" s="4" t="s">
        <v>2</v>
      </c>
      <c r="K188" s="4" t="s">
        <v>3</v>
      </c>
      <c r="L188" s="4" t="s">
        <v>4</v>
      </c>
      <c r="M188" s="4" t="s">
        <v>5</v>
      </c>
      <c r="N188" s="4" t="s">
        <v>6</v>
      </c>
      <c r="O188" s="4" t="s">
        <v>6</v>
      </c>
      <c r="P188" s="4" t="s">
        <v>6</v>
      </c>
      <c r="Q188" s="4">
        <v>0</v>
      </c>
    </row>
    <row r="189" spans="1:17" x14ac:dyDescent="0.25">
      <c r="A189" s="4" t="s">
        <v>69</v>
      </c>
      <c r="B189" s="4">
        <v>31012013</v>
      </c>
      <c r="C189" s="4">
        <v>1</v>
      </c>
      <c r="D189" s="4">
        <v>27</v>
      </c>
      <c r="E189" s="4">
        <v>1</v>
      </c>
      <c r="F189" s="4">
        <v>421021</v>
      </c>
      <c r="G189" s="4">
        <v>0</v>
      </c>
      <c r="H189" s="4">
        <v>0</v>
      </c>
      <c r="I189" s="4" t="s">
        <v>85</v>
      </c>
      <c r="J189" s="4" t="s">
        <v>2</v>
      </c>
      <c r="K189" s="4" t="s">
        <v>3</v>
      </c>
      <c r="L189" s="4" t="s">
        <v>4</v>
      </c>
      <c r="M189" s="4" t="s">
        <v>5</v>
      </c>
      <c r="N189" s="4" t="s">
        <v>6</v>
      </c>
      <c r="O189" s="4" t="s">
        <v>6</v>
      </c>
      <c r="P189" s="4" t="s">
        <v>6</v>
      </c>
      <c r="Q189" s="4">
        <v>0</v>
      </c>
    </row>
    <row r="190" spans="1:17" x14ac:dyDescent="0.25">
      <c r="A190" s="4" t="s">
        <v>69</v>
      </c>
      <c r="B190" s="4">
        <v>31012013</v>
      </c>
      <c r="C190" s="4">
        <v>1</v>
      </c>
      <c r="D190" s="4">
        <v>28</v>
      </c>
      <c r="E190" s="4">
        <v>1</v>
      </c>
      <c r="F190" s="4">
        <v>421022</v>
      </c>
      <c r="G190" s="4">
        <v>0</v>
      </c>
      <c r="H190" s="4">
        <v>0</v>
      </c>
      <c r="I190" s="4" t="s">
        <v>86</v>
      </c>
      <c r="J190" s="4" t="s">
        <v>2</v>
      </c>
      <c r="K190" s="4" t="s">
        <v>3</v>
      </c>
      <c r="L190" s="4" t="s">
        <v>4</v>
      </c>
      <c r="M190" s="4" t="s">
        <v>5</v>
      </c>
      <c r="N190" s="4" t="s">
        <v>6</v>
      </c>
      <c r="O190" s="4" t="s">
        <v>6</v>
      </c>
      <c r="P190" s="4" t="s">
        <v>6</v>
      </c>
      <c r="Q190" s="4">
        <v>0</v>
      </c>
    </row>
    <row r="191" spans="1:17" x14ac:dyDescent="0.25">
      <c r="A191" s="4" t="s">
        <v>69</v>
      </c>
      <c r="B191" s="4">
        <v>31012013</v>
      </c>
      <c r="C191" s="4">
        <v>1</v>
      </c>
      <c r="D191" s="4">
        <v>29</v>
      </c>
      <c r="E191" s="4">
        <v>1</v>
      </c>
      <c r="F191" s="4">
        <v>421023</v>
      </c>
      <c r="G191" s="4">
        <v>0</v>
      </c>
      <c r="H191" s="4">
        <v>0</v>
      </c>
      <c r="I191" s="4" t="s">
        <v>87</v>
      </c>
      <c r="J191" s="4" t="s">
        <v>2</v>
      </c>
      <c r="K191" s="4" t="s">
        <v>3</v>
      </c>
      <c r="L191" s="4" t="s">
        <v>4</v>
      </c>
      <c r="M191" s="4" t="s">
        <v>5</v>
      </c>
      <c r="N191" s="4" t="s">
        <v>6</v>
      </c>
      <c r="O191" s="4" t="s">
        <v>6</v>
      </c>
      <c r="P191" s="4" t="s">
        <v>6</v>
      </c>
      <c r="Q191" s="4">
        <v>0</v>
      </c>
    </row>
    <row r="192" spans="1:17" x14ac:dyDescent="0.25">
      <c r="A192" s="4" t="s">
        <v>69</v>
      </c>
      <c r="B192" s="4">
        <v>31012013</v>
      </c>
      <c r="C192" s="4">
        <v>1</v>
      </c>
      <c r="D192" s="4">
        <v>30</v>
      </c>
      <c r="E192" s="4">
        <v>1</v>
      </c>
      <c r="F192" s="4">
        <v>421024</v>
      </c>
      <c r="G192" s="4">
        <v>0</v>
      </c>
      <c r="H192" s="4">
        <v>0</v>
      </c>
      <c r="I192" s="4" t="s">
        <v>88</v>
      </c>
      <c r="J192" s="4" t="s">
        <v>2</v>
      </c>
      <c r="K192" s="4" t="s">
        <v>3</v>
      </c>
      <c r="L192" s="4" t="s">
        <v>4</v>
      </c>
      <c r="M192" s="4" t="s">
        <v>5</v>
      </c>
      <c r="N192" s="4" t="s">
        <v>6</v>
      </c>
      <c r="O192" s="4" t="s">
        <v>6</v>
      </c>
      <c r="P192" s="4" t="s">
        <v>6</v>
      </c>
      <c r="Q192" s="4">
        <v>0</v>
      </c>
    </row>
    <row r="193" spans="1:17" x14ac:dyDescent="0.25">
      <c r="A193" s="4" t="s">
        <v>69</v>
      </c>
      <c r="B193" s="4">
        <v>31012013</v>
      </c>
      <c r="C193" s="4">
        <v>1</v>
      </c>
      <c r="D193" s="4">
        <v>31</v>
      </c>
      <c r="E193" s="4">
        <v>1</v>
      </c>
      <c r="F193" s="4">
        <v>421025</v>
      </c>
      <c r="G193" s="4">
        <v>0</v>
      </c>
      <c r="H193" s="4">
        <v>0</v>
      </c>
      <c r="I193" s="4" t="s">
        <v>89</v>
      </c>
      <c r="J193" s="4" t="s">
        <v>2</v>
      </c>
      <c r="K193" s="4" t="s">
        <v>3</v>
      </c>
      <c r="L193" s="4" t="s">
        <v>4</v>
      </c>
      <c r="M193" s="4" t="s">
        <v>5</v>
      </c>
      <c r="N193" s="4" t="s">
        <v>6</v>
      </c>
      <c r="O193" s="4" t="s">
        <v>6</v>
      </c>
      <c r="P193" s="4" t="s">
        <v>6</v>
      </c>
      <c r="Q193" s="4">
        <v>0</v>
      </c>
    </row>
    <row r="194" spans="1:17" x14ac:dyDescent="0.25">
      <c r="A194" s="4" t="s">
        <v>69</v>
      </c>
      <c r="B194" s="4">
        <v>31012013</v>
      </c>
      <c r="C194" s="4">
        <v>1</v>
      </c>
      <c r="D194" s="4">
        <v>33</v>
      </c>
      <c r="E194" s="4">
        <v>1</v>
      </c>
      <c r="F194" s="4">
        <v>431000</v>
      </c>
      <c r="G194" s="4">
        <v>0</v>
      </c>
      <c r="H194" s="4">
        <v>0</v>
      </c>
      <c r="I194" s="4" t="s">
        <v>25</v>
      </c>
      <c r="J194" s="4" t="s">
        <v>2</v>
      </c>
      <c r="K194" s="4" t="s">
        <v>3</v>
      </c>
      <c r="L194" s="4" t="s">
        <v>4</v>
      </c>
      <c r="M194" s="4" t="s">
        <v>5</v>
      </c>
      <c r="N194" s="4" t="s">
        <v>6</v>
      </c>
      <c r="O194" s="4" t="s">
        <v>6</v>
      </c>
      <c r="P194" s="4" t="s">
        <v>6</v>
      </c>
      <c r="Q194" s="4">
        <v>0</v>
      </c>
    </row>
    <row r="195" spans="1:17" x14ac:dyDescent="0.25">
      <c r="A195" s="4" t="s">
        <v>69</v>
      </c>
      <c r="B195" s="4">
        <v>31012013</v>
      </c>
      <c r="C195" s="4">
        <v>1</v>
      </c>
      <c r="D195" s="4">
        <v>34</v>
      </c>
      <c r="E195" s="4">
        <v>1</v>
      </c>
      <c r="F195" s="4">
        <v>431001</v>
      </c>
      <c r="G195" s="4">
        <v>0</v>
      </c>
      <c r="H195" s="4">
        <v>0</v>
      </c>
      <c r="I195" s="4" t="s">
        <v>26</v>
      </c>
      <c r="J195" s="4" t="s">
        <v>2</v>
      </c>
      <c r="K195" s="4" t="s">
        <v>3</v>
      </c>
      <c r="L195" s="4" t="s">
        <v>4</v>
      </c>
      <c r="M195" s="4" t="s">
        <v>5</v>
      </c>
      <c r="N195" s="4" t="s">
        <v>6</v>
      </c>
      <c r="O195" s="4" t="s">
        <v>6</v>
      </c>
      <c r="P195" s="4" t="s">
        <v>6</v>
      </c>
      <c r="Q195" s="4">
        <v>0</v>
      </c>
    </row>
    <row r="196" spans="1:17" x14ac:dyDescent="0.25">
      <c r="A196" s="4" t="s">
        <v>69</v>
      </c>
      <c r="B196" s="4">
        <v>31012013</v>
      </c>
      <c r="C196" s="4">
        <v>1</v>
      </c>
      <c r="D196" s="4">
        <v>35</v>
      </c>
      <c r="E196" s="4">
        <v>1</v>
      </c>
      <c r="F196" s="4">
        <v>437250</v>
      </c>
      <c r="G196" s="4">
        <v>0</v>
      </c>
      <c r="H196" s="4">
        <v>0</v>
      </c>
      <c r="I196" s="4" t="s">
        <v>27</v>
      </c>
      <c r="J196" s="4" t="s">
        <v>2</v>
      </c>
      <c r="K196" s="4" t="s">
        <v>3</v>
      </c>
      <c r="L196" s="4" t="s">
        <v>4</v>
      </c>
      <c r="M196" s="4" t="s">
        <v>5</v>
      </c>
      <c r="N196" s="4" t="s">
        <v>6</v>
      </c>
      <c r="O196" s="4" t="s">
        <v>6</v>
      </c>
      <c r="P196" s="4" t="s">
        <v>6</v>
      </c>
      <c r="Q196" s="4">
        <v>0</v>
      </c>
    </row>
    <row r="197" spans="1:17" x14ac:dyDescent="0.25">
      <c r="A197" s="4" t="s">
        <v>69</v>
      </c>
      <c r="B197" s="4">
        <v>31012013</v>
      </c>
      <c r="C197" s="4">
        <v>1</v>
      </c>
      <c r="D197" s="4">
        <v>36</v>
      </c>
      <c r="E197" s="4">
        <v>1</v>
      </c>
      <c r="F197" s="4">
        <v>437300</v>
      </c>
      <c r="G197" s="4">
        <v>0</v>
      </c>
      <c r="H197" s="4">
        <v>0</v>
      </c>
      <c r="I197" s="4" t="s">
        <v>28</v>
      </c>
      <c r="J197" s="4" t="s">
        <v>2</v>
      </c>
      <c r="K197" s="4" t="s">
        <v>3</v>
      </c>
      <c r="L197" s="4" t="s">
        <v>4</v>
      </c>
      <c r="M197" s="4" t="s">
        <v>5</v>
      </c>
      <c r="N197" s="4" t="s">
        <v>6</v>
      </c>
      <c r="O197" s="4" t="s">
        <v>6</v>
      </c>
      <c r="P197" s="4" t="s">
        <v>6</v>
      </c>
      <c r="Q197" s="4">
        <v>0</v>
      </c>
    </row>
    <row r="198" spans="1:17" x14ac:dyDescent="0.25">
      <c r="A198" s="4" t="s">
        <v>69</v>
      </c>
      <c r="B198" s="4">
        <v>31012013</v>
      </c>
      <c r="C198" s="4">
        <v>1</v>
      </c>
      <c r="D198" s="4">
        <v>37</v>
      </c>
      <c r="E198" s="4">
        <v>1</v>
      </c>
      <c r="F198" s="4">
        <v>437450</v>
      </c>
      <c r="G198" s="4">
        <v>0</v>
      </c>
      <c r="H198" s="4">
        <v>0</v>
      </c>
      <c r="I198" s="4" t="s">
        <v>29</v>
      </c>
      <c r="J198" s="4" t="s">
        <v>2</v>
      </c>
      <c r="K198" s="4" t="s">
        <v>3</v>
      </c>
      <c r="L198" s="4" t="s">
        <v>4</v>
      </c>
      <c r="M198" s="4" t="s">
        <v>5</v>
      </c>
      <c r="N198" s="4" t="s">
        <v>6</v>
      </c>
      <c r="O198" s="4" t="s">
        <v>6</v>
      </c>
      <c r="P198" s="4" t="s">
        <v>6</v>
      </c>
      <c r="Q198" s="4">
        <v>0</v>
      </c>
    </row>
    <row r="199" spans="1:17" x14ac:dyDescent="0.25">
      <c r="A199" s="4" t="s">
        <v>69</v>
      </c>
      <c r="B199" s="4">
        <v>31012013</v>
      </c>
      <c r="C199" s="4">
        <v>1</v>
      </c>
      <c r="D199" s="4">
        <v>38</v>
      </c>
      <c r="E199" s="4">
        <v>1</v>
      </c>
      <c r="F199" s="4">
        <v>444100</v>
      </c>
      <c r="G199" s="4">
        <v>0</v>
      </c>
      <c r="H199" s="4">
        <v>0</v>
      </c>
      <c r="I199" s="4" t="s">
        <v>30</v>
      </c>
      <c r="J199" s="4" t="s">
        <v>2</v>
      </c>
      <c r="K199" s="4" t="s">
        <v>3</v>
      </c>
      <c r="L199" s="4" t="s">
        <v>4</v>
      </c>
      <c r="M199" s="4" t="s">
        <v>5</v>
      </c>
      <c r="N199" s="4" t="s">
        <v>6</v>
      </c>
      <c r="O199" s="4" t="s">
        <v>6</v>
      </c>
      <c r="P199" s="4" t="s">
        <v>6</v>
      </c>
      <c r="Q199" s="4">
        <v>0</v>
      </c>
    </row>
    <row r="200" spans="1:17" x14ac:dyDescent="0.25">
      <c r="A200" s="4" t="s">
        <v>69</v>
      </c>
      <c r="B200" s="4">
        <v>31012013</v>
      </c>
      <c r="C200" s="4">
        <v>1</v>
      </c>
      <c r="D200" s="4">
        <v>39</v>
      </c>
      <c r="E200" s="4">
        <v>1</v>
      </c>
      <c r="F200" s="4">
        <v>445510</v>
      </c>
      <c r="G200" s="4">
        <v>0</v>
      </c>
      <c r="H200" s="4">
        <v>0</v>
      </c>
      <c r="I200" s="4" t="s">
        <v>31</v>
      </c>
      <c r="J200" s="4" t="s">
        <v>2</v>
      </c>
      <c r="K200" s="4" t="s">
        <v>3</v>
      </c>
      <c r="L200" s="4" t="s">
        <v>4</v>
      </c>
      <c r="M200" s="4" t="s">
        <v>5</v>
      </c>
      <c r="N200" s="4" t="s">
        <v>6</v>
      </c>
      <c r="O200" s="4" t="s">
        <v>6</v>
      </c>
      <c r="P200" s="4" t="s">
        <v>6</v>
      </c>
      <c r="Q200" s="4">
        <v>0</v>
      </c>
    </row>
    <row r="201" spans="1:17" x14ac:dyDescent="0.25">
      <c r="A201" s="4" t="s">
        <v>69</v>
      </c>
      <c r="B201" s="4">
        <v>31012013</v>
      </c>
      <c r="C201" s="4">
        <v>1</v>
      </c>
      <c r="D201" s="4">
        <v>40</v>
      </c>
      <c r="E201" s="4">
        <v>1</v>
      </c>
      <c r="F201" s="4">
        <v>445511</v>
      </c>
      <c r="G201" s="4">
        <v>0</v>
      </c>
      <c r="H201" s="4">
        <v>0</v>
      </c>
      <c r="I201" s="4" t="s">
        <v>32</v>
      </c>
      <c r="J201" s="4" t="s">
        <v>2</v>
      </c>
      <c r="K201" s="4" t="s">
        <v>3</v>
      </c>
      <c r="L201" s="4" t="s">
        <v>4</v>
      </c>
      <c r="M201" s="4" t="s">
        <v>5</v>
      </c>
      <c r="N201" s="4" t="s">
        <v>6</v>
      </c>
      <c r="O201" s="4" t="s">
        <v>6</v>
      </c>
      <c r="P201" s="4" t="s">
        <v>6</v>
      </c>
      <c r="Q201" s="4">
        <v>0</v>
      </c>
    </row>
    <row r="202" spans="1:17" x14ac:dyDescent="0.25">
      <c r="A202" s="4" t="s">
        <v>69</v>
      </c>
      <c r="B202" s="4">
        <v>31012013</v>
      </c>
      <c r="C202" s="4">
        <v>1</v>
      </c>
      <c r="D202" s="4">
        <v>41</v>
      </c>
      <c r="E202" s="4">
        <v>1</v>
      </c>
      <c r="F202" s="4">
        <v>445620</v>
      </c>
      <c r="G202" s="4">
        <v>0</v>
      </c>
      <c r="H202" s="4">
        <v>0</v>
      </c>
      <c r="I202" s="4" t="s">
        <v>33</v>
      </c>
      <c r="J202" s="4" t="s">
        <v>2</v>
      </c>
      <c r="K202" s="4" t="s">
        <v>3</v>
      </c>
      <c r="L202" s="4" t="s">
        <v>4</v>
      </c>
      <c r="M202" s="4" t="s">
        <v>5</v>
      </c>
      <c r="N202" s="4" t="s">
        <v>6</v>
      </c>
      <c r="O202" s="4" t="s">
        <v>6</v>
      </c>
      <c r="P202" s="4" t="s">
        <v>6</v>
      </c>
      <c r="Q202" s="4">
        <v>0</v>
      </c>
    </row>
    <row r="203" spans="1:17" x14ac:dyDescent="0.25">
      <c r="A203" s="4" t="s">
        <v>69</v>
      </c>
      <c r="B203" s="4">
        <v>31012013</v>
      </c>
      <c r="C203" s="4">
        <v>1</v>
      </c>
      <c r="D203" s="4">
        <v>42</v>
      </c>
      <c r="E203" s="4">
        <v>1</v>
      </c>
      <c r="F203" s="4">
        <v>445666</v>
      </c>
      <c r="G203" s="4">
        <v>0</v>
      </c>
      <c r="H203" s="4">
        <v>0</v>
      </c>
      <c r="I203" s="4" t="s">
        <v>34</v>
      </c>
      <c r="J203" s="4" t="s">
        <v>2</v>
      </c>
      <c r="K203" s="4" t="s">
        <v>3</v>
      </c>
      <c r="L203" s="4" t="s">
        <v>4</v>
      </c>
      <c r="M203" s="4" t="s">
        <v>5</v>
      </c>
      <c r="N203" s="4" t="s">
        <v>6</v>
      </c>
      <c r="O203" s="4" t="s">
        <v>6</v>
      </c>
      <c r="P203" s="4" t="s">
        <v>6</v>
      </c>
      <c r="Q203" s="4">
        <v>0</v>
      </c>
    </row>
    <row r="204" spans="1:17" x14ac:dyDescent="0.25">
      <c r="A204" s="4" t="s">
        <v>69</v>
      </c>
      <c r="B204" s="4">
        <v>31012013</v>
      </c>
      <c r="C204" s="4">
        <v>1</v>
      </c>
      <c r="D204" s="4">
        <v>43</v>
      </c>
      <c r="E204" s="4">
        <v>1</v>
      </c>
      <c r="F204" s="4">
        <v>445716</v>
      </c>
      <c r="G204" s="4">
        <v>0</v>
      </c>
      <c r="H204" s="4">
        <v>0</v>
      </c>
      <c r="I204" s="4" t="s">
        <v>35</v>
      </c>
      <c r="J204" s="4" t="s">
        <v>2</v>
      </c>
      <c r="K204" s="4" t="s">
        <v>3</v>
      </c>
      <c r="L204" s="4" t="s">
        <v>4</v>
      </c>
      <c r="M204" s="4" t="s">
        <v>5</v>
      </c>
      <c r="N204" s="4" t="s">
        <v>6</v>
      </c>
      <c r="O204" s="4" t="s">
        <v>6</v>
      </c>
      <c r="P204" s="4" t="s">
        <v>6</v>
      </c>
      <c r="Q204" s="4">
        <v>0</v>
      </c>
    </row>
    <row r="205" spans="1:17" x14ac:dyDescent="0.25">
      <c r="A205" s="4" t="s">
        <v>69</v>
      </c>
      <c r="B205" s="4">
        <v>31012013</v>
      </c>
      <c r="C205" s="4">
        <v>1</v>
      </c>
      <c r="D205" s="4">
        <v>44</v>
      </c>
      <c r="E205" s="4">
        <v>1</v>
      </c>
      <c r="F205" s="4">
        <v>445860</v>
      </c>
      <c r="G205" s="4">
        <v>0</v>
      </c>
      <c r="H205" s="4">
        <v>0</v>
      </c>
      <c r="I205" s="4" t="s">
        <v>36</v>
      </c>
      <c r="J205" s="4" t="s">
        <v>2</v>
      </c>
      <c r="K205" s="4" t="s">
        <v>3</v>
      </c>
      <c r="L205" s="4" t="s">
        <v>4</v>
      </c>
      <c r="M205" s="4" t="s">
        <v>5</v>
      </c>
      <c r="N205" s="4" t="s">
        <v>6</v>
      </c>
      <c r="O205" s="4" t="s">
        <v>6</v>
      </c>
      <c r="P205" s="4" t="s">
        <v>6</v>
      </c>
      <c r="Q205" s="4">
        <v>0</v>
      </c>
    </row>
    <row r="206" spans="1:17" x14ac:dyDescent="0.25">
      <c r="A206" s="4" t="s">
        <v>69</v>
      </c>
      <c r="B206" s="4">
        <v>31012013</v>
      </c>
      <c r="C206" s="4">
        <v>1</v>
      </c>
      <c r="D206" s="4">
        <v>45</v>
      </c>
      <c r="E206" s="4">
        <v>1</v>
      </c>
      <c r="F206" s="4">
        <v>448611</v>
      </c>
      <c r="G206" s="4">
        <v>0</v>
      </c>
      <c r="H206" s="4">
        <v>0</v>
      </c>
      <c r="I206" s="4" t="s">
        <v>37</v>
      </c>
      <c r="J206" s="4" t="s">
        <v>2</v>
      </c>
      <c r="K206" s="4" t="s">
        <v>3</v>
      </c>
      <c r="L206" s="4" t="s">
        <v>4</v>
      </c>
      <c r="M206" s="4" t="s">
        <v>5</v>
      </c>
      <c r="N206" s="4" t="s">
        <v>6</v>
      </c>
      <c r="O206" s="4" t="s">
        <v>6</v>
      </c>
      <c r="P206" s="4" t="s">
        <v>6</v>
      </c>
      <c r="Q206" s="4">
        <v>0</v>
      </c>
    </row>
    <row r="207" spans="1:17" x14ac:dyDescent="0.25">
      <c r="A207" s="4" t="s">
        <v>69</v>
      </c>
      <c r="B207" s="4">
        <v>31012013</v>
      </c>
      <c r="C207" s="4">
        <v>1</v>
      </c>
      <c r="D207" s="4">
        <v>46</v>
      </c>
      <c r="E207" s="4">
        <v>1</v>
      </c>
      <c r="F207" s="4">
        <v>448633</v>
      </c>
      <c r="G207" s="4">
        <v>0</v>
      </c>
      <c r="H207" s="4">
        <v>0</v>
      </c>
      <c r="I207" s="4" t="s">
        <v>38</v>
      </c>
      <c r="J207" s="4" t="s">
        <v>2</v>
      </c>
      <c r="K207" s="4" t="s">
        <v>3</v>
      </c>
      <c r="L207" s="4" t="s">
        <v>4</v>
      </c>
      <c r="M207" s="4" t="s">
        <v>5</v>
      </c>
      <c r="N207" s="4" t="s">
        <v>6</v>
      </c>
      <c r="O207" s="4" t="s">
        <v>6</v>
      </c>
      <c r="P207" s="4" t="s">
        <v>6</v>
      </c>
      <c r="Q207" s="4">
        <v>0</v>
      </c>
    </row>
    <row r="208" spans="1:17" x14ac:dyDescent="0.25">
      <c r="A208" s="4" t="s">
        <v>69</v>
      </c>
      <c r="B208" s="4">
        <v>31012013</v>
      </c>
      <c r="C208" s="4">
        <v>1</v>
      </c>
      <c r="D208" s="4">
        <v>47</v>
      </c>
      <c r="E208" s="4">
        <v>1</v>
      </c>
      <c r="F208" s="4">
        <v>448700</v>
      </c>
      <c r="G208" s="4">
        <v>0</v>
      </c>
      <c r="H208" s="4">
        <v>0</v>
      </c>
      <c r="I208" s="4" t="s">
        <v>39</v>
      </c>
      <c r="J208" s="4" t="s">
        <v>2</v>
      </c>
      <c r="K208" s="4" t="s">
        <v>3</v>
      </c>
      <c r="L208" s="4" t="s">
        <v>4</v>
      </c>
      <c r="M208" s="4" t="s">
        <v>5</v>
      </c>
      <c r="N208" s="4" t="s">
        <v>6</v>
      </c>
      <c r="O208" s="4" t="s">
        <v>6</v>
      </c>
      <c r="P208" s="4" t="s">
        <v>6</v>
      </c>
      <c r="Q208" s="4">
        <v>0</v>
      </c>
    </row>
    <row r="209" spans="1:17" x14ac:dyDescent="0.25">
      <c r="A209" s="4" t="s">
        <v>69</v>
      </c>
      <c r="B209" s="4">
        <v>31012013</v>
      </c>
      <c r="C209" s="4">
        <v>1</v>
      </c>
      <c r="D209" s="4">
        <v>48</v>
      </c>
      <c r="E209" s="4">
        <v>1</v>
      </c>
      <c r="F209" s="4">
        <v>455120</v>
      </c>
      <c r="G209" s="4">
        <v>0</v>
      </c>
      <c r="H209" s="4">
        <v>0</v>
      </c>
      <c r="I209" s="4" t="s">
        <v>90</v>
      </c>
      <c r="J209" s="4" t="s">
        <v>2</v>
      </c>
      <c r="K209" s="4" t="s">
        <v>3</v>
      </c>
      <c r="L209" s="4" t="s">
        <v>4</v>
      </c>
      <c r="M209" s="4" t="s">
        <v>5</v>
      </c>
      <c r="N209" s="4" t="s">
        <v>6</v>
      </c>
      <c r="O209" s="4" t="s">
        <v>6</v>
      </c>
      <c r="P209" s="4" t="s">
        <v>6</v>
      </c>
      <c r="Q209" s="4">
        <v>0</v>
      </c>
    </row>
    <row r="210" spans="1:17" x14ac:dyDescent="0.25">
      <c r="A210" s="4" t="s">
        <v>69</v>
      </c>
      <c r="B210" s="4">
        <v>31012013</v>
      </c>
      <c r="C210" s="4">
        <v>1</v>
      </c>
      <c r="D210" s="4">
        <v>49</v>
      </c>
      <c r="E210" s="4">
        <v>1</v>
      </c>
      <c r="F210" s="4">
        <v>467100</v>
      </c>
      <c r="G210" s="4">
        <v>0</v>
      </c>
      <c r="H210" s="4">
        <v>0</v>
      </c>
      <c r="I210" s="4" t="s">
        <v>91</v>
      </c>
      <c r="J210" s="4" t="s">
        <v>2</v>
      </c>
      <c r="K210" s="4" t="s">
        <v>3</v>
      </c>
      <c r="L210" s="4" t="s">
        <v>4</v>
      </c>
      <c r="M210" s="4" t="s">
        <v>5</v>
      </c>
      <c r="N210" s="4" t="s">
        <v>6</v>
      </c>
      <c r="O210" s="4" t="s">
        <v>6</v>
      </c>
      <c r="P210" s="4" t="s">
        <v>6</v>
      </c>
      <c r="Q210" s="4">
        <v>0</v>
      </c>
    </row>
    <row r="211" spans="1:17" x14ac:dyDescent="0.25">
      <c r="A211" s="4" t="s">
        <v>69</v>
      </c>
      <c r="B211" s="4">
        <v>31012013</v>
      </c>
      <c r="C211" s="4">
        <v>1</v>
      </c>
      <c r="D211" s="4">
        <v>50</v>
      </c>
      <c r="E211" s="4">
        <v>1</v>
      </c>
      <c r="F211" s="4">
        <v>467200</v>
      </c>
      <c r="G211" s="4">
        <v>0</v>
      </c>
      <c r="H211" s="4">
        <v>0</v>
      </c>
      <c r="I211" s="4" t="s">
        <v>94</v>
      </c>
      <c r="J211" s="4" t="s">
        <v>2</v>
      </c>
      <c r="K211" s="4" t="s">
        <v>3</v>
      </c>
      <c r="L211" s="4" t="s">
        <v>4</v>
      </c>
      <c r="M211" s="4" t="s">
        <v>5</v>
      </c>
      <c r="N211" s="4" t="s">
        <v>6</v>
      </c>
      <c r="O211" s="4" t="s">
        <v>6</v>
      </c>
      <c r="P211" s="4" t="s">
        <v>6</v>
      </c>
      <c r="Q211" s="4">
        <v>0</v>
      </c>
    </row>
    <row r="212" spans="1:17" x14ac:dyDescent="0.25">
      <c r="A212" s="4" t="s">
        <v>69</v>
      </c>
      <c r="B212" s="4">
        <v>31012013</v>
      </c>
      <c r="C212" s="4">
        <v>2</v>
      </c>
      <c r="D212" s="4">
        <v>1</v>
      </c>
      <c r="E212" s="4">
        <v>1</v>
      </c>
      <c r="F212" s="4">
        <v>486000</v>
      </c>
      <c r="G212" s="4">
        <v>0</v>
      </c>
      <c r="H212" s="4">
        <v>0</v>
      </c>
      <c r="I212" s="4" t="s">
        <v>40</v>
      </c>
      <c r="J212" s="4" t="s">
        <v>2</v>
      </c>
      <c r="K212" s="4" t="s">
        <v>3</v>
      </c>
      <c r="L212" s="4" t="s">
        <v>4</v>
      </c>
      <c r="M212" s="4" t="s">
        <v>5</v>
      </c>
      <c r="N212" s="4" t="s">
        <v>6</v>
      </c>
      <c r="O212" s="4" t="s">
        <v>6</v>
      </c>
      <c r="P212" s="4" t="s">
        <v>6</v>
      </c>
      <c r="Q212" s="4">
        <v>0</v>
      </c>
    </row>
    <row r="213" spans="1:17" x14ac:dyDescent="0.25">
      <c r="A213" s="5" t="s">
        <v>69</v>
      </c>
      <c r="B213" s="5">
        <v>31012013</v>
      </c>
      <c r="C213" s="5">
        <v>2</v>
      </c>
      <c r="D213" s="5">
        <v>2</v>
      </c>
      <c r="E213" s="5">
        <v>1</v>
      </c>
      <c r="F213" s="5">
        <v>503000</v>
      </c>
      <c r="G213" s="5">
        <v>0</v>
      </c>
      <c r="H213" s="5">
        <v>0</v>
      </c>
      <c r="I213" s="5" t="s">
        <v>41</v>
      </c>
      <c r="J213" s="5" t="s">
        <v>2</v>
      </c>
      <c r="K213" s="5" t="s">
        <v>3</v>
      </c>
      <c r="L213" s="5" t="s">
        <v>4</v>
      </c>
      <c r="M213" s="5" t="s">
        <v>5</v>
      </c>
      <c r="N213" s="5" t="s">
        <v>6</v>
      </c>
      <c r="O213" s="5" t="s">
        <v>6</v>
      </c>
      <c r="P213" s="5" t="s">
        <v>6</v>
      </c>
      <c r="Q213" s="5">
        <v>0</v>
      </c>
    </row>
    <row r="214" spans="1:17" x14ac:dyDescent="0.25">
      <c r="A214" s="5" t="s">
        <v>69</v>
      </c>
      <c r="B214" s="5">
        <v>31012013</v>
      </c>
      <c r="C214" s="5">
        <v>2</v>
      </c>
      <c r="D214" s="5">
        <v>3</v>
      </c>
      <c r="E214" s="5">
        <v>1</v>
      </c>
      <c r="F214" s="5">
        <v>512000</v>
      </c>
      <c r="G214" s="5">
        <v>0</v>
      </c>
      <c r="H214" s="5">
        <v>0</v>
      </c>
      <c r="I214" s="5" t="s">
        <v>95</v>
      </c>
      <c r="J214" s="5" t="s">
        <v>2</v>
      </c>
      <c r="K214" s="5" t="s">
        <v>3</v>
      </c>
      <c r="L214" s="5" t="s">
        <v>4</v>
      </c>
      <c r="M214" s="5" t="s">
        <v>5</v>
      </c>
      <c r="N214" s="5" t="s">
        <v>6</v>
      </c>
      <c r="O214" s="5" t="s">
        <v>6</v>
      </c>
      <c r="P214" s="5" t="s">
        <v>6</v>
      </c>
      <c r="Q214" s="5">
        <v>0</v>
      </c>
    </row>
    <row r="215" spans="1:17" x14ac:dyDescent="0.25">
      <c r="A215" s="5" t="s">
        <v>69</v>
      </c>
      <c r="B215" s="5">
        <v>31012013</v>
      </c>
      <c r="C215" s="5">
        <v>2</v>
      </c>
      <c r="D215" s="5">
        <v>4</v>
      </c>
      <c r="E215" s="5">
        <v>1</v>
      </c>
      <c r="F215" s="5">
        <v>512100</v>
      </c>
      <c r="G215" s="5">
        <v>0</v>
      </c>
      <c r="H215" s="5">
        <v>0</v>
      </c>
      <c r="I215" s="5" t="s">
        <v>78</v>
      </c>
      <c r="J215" s="5" t="s">
        <v>2</v>
      </c>
      <c r="K215" s="5" t="s">
        <v>3</v>
      </c>
      <c r="L215" s="5" t="s">
        <v>4</v>
      </c>
      <c r="M215" s="5" t="s">
        <v>5</v>
      </c>
      <c r="N215" s="5" t="s">
        <v>6</v>
      </c>
      <c r="O215" s="5" t="s">
        <v>6</v>
      </c>
      <c r="P215" s="5" t="s">
        <v>6</v>
      </c>
      <c r="Q215" s="5">
        <v>0</v>
      </c>
    </row>
    <row r="216" spans="1:17" x14ac:dyDescent="0.25">
      <c r="A216" s="5" t="s">
        <v>69</v>
      </c>
      <c r="B216" s="5">
        <v>31012013</v>
      </c>
      <c r="C216" s="5">
        <v>2</v>
      </c>
      <c r="D216" s="5">
        <v>5</v>
      </c>
      <c r="E216" s="5">
        <v>1</v>
      </c>
      <c r="F216" s="5">
        <v>512400</v>
      </c>
      <c r="G216" s="5">
        <v>0</v>
      </c>
      <c r="H216" s="5">
        <v>0</v>
      </c>
      <c r="I216" s="5" t="s">
        <v>42</v>
      </c>
      <c r="J216" s="5" t="s">
        <v>2</v>
      </c>
      <c r="K216" s="5" t="s">
        <v>3</v>
      </c>
      <c r="L216" s="5" t="s">
        <v>4</v>
      </c>
      <c r="M216" s="5" t="s">
        <v>5</v>
      </c>
      <c r="N216" s="5" t="s">
        <v>6</v>
      </c>
      <c r="O216" s="5" t="s">
        <v>6</v>
      </c>
      <c r="P216" s="5" t="s">
        <v>6</v>
      </c>
      <c r="Q216" s="5">
        <v>0</v>
      </c>
    </row>
    <row r="217" spans="1:17" x14ac:dyDescent="0.25">
      <c r="A217" s="5" t="s">
        <v>69</v>
      </c>
      <c r="B217" s="5">
        <v>31012013</v>
      </c>
      <c r="C217" s="5">
        <v>2</v>
      </c>
      <c r="D217" s="5">
        <v>6</v>
      </c>
      <c r="E217" s="5">
        <v>1</v>
      </c>
      <c r="F217" s="5">
        <v>518700</v>
      </c>
      <c r="G217" s="5">
        <v>0</v>
      </c>
      <c r="H217" s="5">
        <v>0</v>
      </c>
      <c r="I217" s="5" t="s">
        <v>43</v>
      </c>
      <c r="J217" s="5" t="s">
        <v>2</v>
      </c>
      <c r="K217" s="5" t="s">
        <v>3</v>
      </c>
      <c r="L217" s="5" t="s">
        <v>4</v>
      </c>
      <c r="M217" s="5" t="s">
        <v>5</v>
      </c>
      <c r="N217" s="5" t="s">
        <v>6</v>
      </c>
      <c r="O217" s="5" t="s">
        <v>6</v>
      </c>
      <c r="P217" s="5" t="s">
        <v>6</v>
      </c>
      <c r="Q217" s="5">
        <v>0</v>
      </c>
    </row>
    <row r="218" spans="1:17" x14ac:dyDescent="0.25">
      <c r="A218" s="5" t="s">
        <v>69</v>
      </c>
      <c r="B218" s="5">
        <v>31012013</v>
      </c>
      <c r="C218" s="5">
        <v>2</v>
      </c>
      <c r="D218" s="5">
        <v>7</v>
      </c>
      <c r="E218" s="5">
        <v>1</v>
      </c>
      <c r="F218" s="5">
        <v>530000</v>
      </c>
      <c r="G218" s="5">
        <v>0</v>
      </c>
      <c r="H218" s="5">
        <v>0</v>
      </c>
      <c r="I218" s="5" t="s">
        <v>44</v>
      </c>
      <c r="J218" s="5" t="s">
        <v>2</v>
      </c>
      <c r="K218" s="5" t="s">
        <v>3</v>
      </c>
      <c r="L218" s="5" t="s">
        <v>4</v>
      </c>
      <c r="M218" s="5" t="s">
        <v>5</v>
      </c>
      <c r="N218" s="5" t="s">
        <v>6</v>
      </c>
      <c r="O218" s="5" t="s">
        <v>6</v>
      </c>
      <c r="P218" s="5" t="s">
        <v>6</v>
      </c>
      <c r="Q218" s="5">
        <v>0</v>
      </c>
    </row>
    <row r="219" spans="1:17" x14ac:dyDescent="0.25">
      <c r="A219" s="6" t="s">
        <v>69</v>
      </c>
      <c r="B219" s="6">
        <v>31012013</v>
      </c>
      <c r="C219" s="6">
        <v>2</v>
      </c>
      <c r="D219" s="6">
        <v>8</v>
      </c>
      <c r="E219" s="6">
        <v>1</v>
      </c>
      <c r="F219" s="6">
        <v>606148</v>
      </c>
      <c r="G219" s="6">
        <v>0</v>
      </c>
      <c r="H219" s="6">
        <v>0</v>
      </c>
      <c r="I219" s="6" t="s">
        <v>149</v>
      </c>
      <c r="J219" s="6" t="s">
        <v>2</v>
      </c>
      <c r="K219" s="6" t="s">
        <v>3</v>
      </c>
      <c r="L219" s="6" t="s">
        <v>4</v>
      </c>
      <c r="M219" s="6" t="s">
        <v>5</v>
      </c>
      <c r="N219" s="6" t="s">
        <v>6</v>
      </c>
      <c r="O219" s="6" t="s">
        <v>6</v>
      </c>
      <c r="P219" s="6" t="s">
        <v>6</v>
      </c>
      <c r="Q219" s="6">
        <v>0</v>
      </c>
    </row>
    <row r="220" spans="1:17" x14ac:dyDescent="0.25">
      <c r="A220" s="6" t="s">
        <v>69</v>
      </c>
      <c r="B220" s="6">
        <v>31012013</v>
      </c>
      <c r="C220" s="6">
        <v>2</v>
      </c>
      <c r="D220" s="6">
        <v>9</v>
      </c>
      <c r="E220" s="6">
        <v>1</v>
      </c>
      <c r="F220" s="6">
        <v>606163</v>
      </c>
      <c r="G220" s="6">
        <v>0</v>
      </c>
      <c r="H220" s="6">
        <v>0</v>
      </c>
      <c r="I220" s="6" t="s">
        <v>150</v>
      </c>
      <c r="J220" s="6" t="s">
        <v>2</v>
      </c>
      <c r="K220" s="6" t="s">
        <v>3</v>
      </c>
      <c r="L220" s="6" t="s">
        <v>4</v>
      </c>
      <c r="M220" s="6" t="s">
        <v>5</v>
      </c>
      <c r="N220" s="6" t="s">
        <v>6</v>
      </c>
      <c r="O220" s="6" t="s">
        <v>6</v>
      </c>
      <c r="P220" s="6" t="s">
        <v>6</v>
      </c>
      <c r="Q220" s="6">
        <v>0</v>
      </c>
    </row>
    <row r="221" spans="1:17" x14ac:dyDescent="0.25">
      <c r="A221" s="6" t="s">
        <v>69</v>
      </c>
      <c r="B221" s="6">
        <v>31012013</v>
      </c>
      <c r="C221" s="6">
        <v>2</v>
      </c>
      <c r="D221" s="6">
        <v>10</v>
      </c>
      <c r="E221" s="6">
        <v>1</v>
      </c>
      <c r="F221" s="6">
        <v>606167</v>
      </c>
      <c r="G221" s="6">
        <v>0</v>
      </c>
      <c r="H221" s="6">
        <v>0</v>
      </c>
      <c r="I221" s="6" t="s">
        <v>151</v>
      </c>
      <c r="J221" s="6" t="s">
        <v>2</v>
      </c>
      <c r="K221" s="6" t="s">
        <v>3</v>
      </c>
      <c r="L221" s="6" t="s">
        <v>4</v>
      </c>
      <c r="M221" s="6" t="s">
        <v>5</v>
      </c>
      <c r="N221" s="6" t="s">
        <v>6</v>
      </c>
      <c r="O221" s="6" t="s">
        <v>6</v>
      </c>
      <c r="P221" s="6" t="s">
        <v>6</v>
      </c>
      <c r="Q221" s="6">
        <v>0</v>
      </c>
    </row>
    <row r="222" spans="1:17" x14ac:dyDescent="0.25">
      <c r="A222" s="6" t="s">
        <v>69</v>
      </c>
      <c r="B222" s="6">
        <v>31012013</v>
      </c>
      <c r="C222" s="6">
        <v>2</v>
      </c>
      <c r="D222" s="6">
        <v>11</v>
      </c>
      <c r="E222" s="6">
        <v>1</v>
      </c>
      <c r="F222" s="6">
        <v>606171</v>
      </c>
      <c r="G222" s="6">
        <v>0</v>
      </c>
      <c r="H222" s="6">
        <v>0</v>
      </c>
      <c r="I222" s="6" t="s">
        <v>152</v>
      </c>
      <c r="J222" s="6" t="s">
        <v>2</v>
      </c>
      <c r="K222" s="6" t="s">
        <v>3</v>
      </c>
      <c r="L222" s="6" t="s">
        <v>4</v>
      </c>
      <c r="M222" s="6" t="s">
        <v>5</v>
      </c>
      <c r="N222" s="6" t="s">
        <v>6</v>
      </c>
      <c r="O222" s="6" t="s">
        <v>6</v>
      </c>
      <c r="P222" s="6" t="s">
        <v>6</v>
      </c>
      <c r="Q222" s="6">
        <v>0</v>
      </c>
    </row>
    <row r="223" spans="1:17" x14ac:dyDescent="0.25">
      <c r="A223" s="6" t="s">
        <v>69</v>
      </c>
      <c r="B223" s="6">
        <v>31012013</v>
      </c>
      <c r="C223" s="6">
        <v>2</v>
      </c>
      <c r="D223" s="6">
        <v>12</v>
      </c>
      <c r="E223" s="6">
        <v>1</v>
      </c>
      <c r="F223" s="6">
        <v>606172</v>
      </c>
      <c r="G223" s="6">
        <v>0</v>
      </c>
      <c r="H223" s="6">
        <v>0</v>
      </c>
      <c r="I223" s="6" t="s">
        <v>153</v>
      </c>
      <c r="J223" s="6" t="s">
        <v>2</v>
      </c>
      <c r="K223" s="6" t="s">
        <v>3</v>
      </c>
      <c r="L223" s="6" t="s">
        <v>4</v>
      </c>
      <c r="M223" s="6" t="s">
        <v>5</v>
      </c>
      <c r="N223" s="6" t="s">
        <v>6</v>
      </c>
      <c r="O223" s="6" t="s">
        <v>6</v>
      </c>
      <c r="P223" s="6" t="s">
        <v>6</v>
      </c>
      <c r="Q223" s="6">
        <v>0</v>
      </c>
    </row>
    <row r="224" spans="1:17" x14ac:dyDescent="0.25">
      <c r="A224" s="6" t="s">
        <v>69</v>
      </c>
      <c r="B224" s="6">
        <v>31012013</v>
      </c>
      <c r="C224" s="6">
        <v>2</v>
      </c>
      <c r="D224" s="6">
        <v>13</v>
      </c>
      <c r="E224" s="6">
        <v>1</v>
      </c>
      <c r="F224" s="6">
        <v>606178</v>
      </c>
      <c r="G224" s="6">
        <v>0</v>
      </c>
      <c r="H224" s="6">
        <v>0</v>
      </c>
      <c r="I224" s="6" t="s">
        <v>154</v>
      </c>
      <c r="J224" s="6" t="s">
        <v>2</v>
      </c>
      <c r="K224" s="6" t="s">
        <v>3</v>
      </c>
      <c r="L224" s="6" t="s">
        <v>4</v>
      </c>
      <c r="M224" s="6" t="s">
        <v>5</v>
      </c>
      <c r="N224" s="6" t="s">
        <v>6</v>
      </c>
      <c r="O224" s="6" t="s">
        <v>6</v>
      </c>
      <c r="P224" s="6" t="s">
        <v>6</v>
      </c>
      <c r="Q224" s="6">
        <v>0</v>
      </c>
    </row>
    <row r="225" spans="1:17" x14ac:dyDescent="0.25">
      <c r="A225" s="6" t="s">
        <v>69</v>
      </c>
      <c r="B225" s="6">
        <v>31012013</v>
      </c>
      <c r="C225" s="6">
        <v>2</v>
      </c>
      <c r="D225" s="6">
        <v>14</v>
      </c>
      <c r="E225" s="6">
        <v>1</v>
      </c>
      <c r="F225" s="6">
        <v>606179</v>
      </c>
      <c r="G225" s="6">
        <v>0</v>
      </c>
      <c r="H225" s="6">
        <v>0</v>
      </c>
      <c r="I225" s="6" t="s">
        <v>155</v>
      </c>
      <c r="J225" s="6" t="s">
        <v>2</v>
      </c>
      <c r="K225" s="6" t="s">
        <v>3</v>
      </c>
      <c r="L225" s="6" t="s">
        <v>4</v>
      </c>
      <c r="M225" s="6" t="s">
        <v>5</v>
      </c>
      <c r="N225" s="6" t="s">
        <v>6</v>
      </c>
      <c r="O225" s="6" t="s">
        <v>6</v>
      </c>
      <c r="P225" s="6" t="s">
        <v>6</v>
      </c>
      <c r="Q225" s="6">
        <v>0</v>
      </c>
    </row>
    <row r="226" spans="1:17" x14ac:dyDescent="0.25">
      <c r="A226" s="6" t="s">
        <v>69</v>
      </c>
      <c r="B226" s="6">
        <v>31012013</v>
      </c>
      <c r="C226" s="6">
        <v>2</v>
      </c>
      <c r="D226" s="6">
        <v>15</v>
      </c>
      <c r="E226" s="6">
        <v>1</v>
      </c>
      <c r="F226" s="6">
        <v>606180</v>
      </c>
      <c r="G226" s="6">
        <v>0</v>
      </c>
      <c r="H226" s="6">
        <v>0</v>
      </c>
      <c r="I226" s="6" t="s">
        <v>156</v>
      </c>
      <c r="J226" s="6" t="s">
        <v>2</v>
      </c>
      <c r="K226" s="6" t="s">
        <v>3</v>
      </c>
      <c r="L226" s="6" t="s">
        <v>4</v>
      </c>
      <c r="M226" s="6" t="s">
        <v>5</v>
      </c>
      <c r="N226" s="6" t="s">
        <v>6</v>
      </c>
      <c r="O226" s="6" t="s">
        <v>6</v>
      </c>
      <c r="P226" s="6" t="s">
        <v>6</v>
      </c>
      <c r="Q226" s="6">
        <v>0</v>
      </c>
    </row>
    <row r="227" spans="1:17" x14ac:dyDescent="0.25">
      <c r="A227" s="6" t="s">
        <v>69</v>
      </c>
      <c r="B227" s="6">
        <v>31012013</v>
      </c>
      <c r="C227" s="6">
        <v>2</v>
      </c>
      <c r="D227" s="6">
        <v>16</v>
      </c>
      <c r="E227" s="6">
        <v>1</v>
      </c>
      <c r="F227" s="6">
        <v>606181</v>
      </c>
      <c r="G227" s="6">
        <v>0</v>
      </c>
      <c r="H227" s="6">
        <v>0</v>
      </c>
      <c r="I227" s="6" t="s">
        <v>157</v>
      </c>
      <c r="J227" s="6" t="s">
        <v>2</v>
      </c>
      <c r="K227" s="6" t="s">
        <v>3</v>
      </c>
      <c r="L227" s="6" t="s">
        <v>4</v>
      </c>
      <c r="M227" s="6" t="s">
        <v>5</v>
      </c>
      <c r="N227" s="6" t="s">
        <v>6</v>
      </c>
      <c r="O227" s="6" t="s">
        <v>6</v>
      </c>
      <c r="P227" s="6" t="s">
        <v>6</v>
      </c>
      <c r="Q227" s="6">
        <v>0</v>
      </c>
    </row>
    <row r="228" spans="1:17" x14ac:dyDescent="0.25">
      <c r="A228" s="6" t="s">
        <v>69</v>
      </c>
      <c r="B228" s="6">
        <v>31012013</v>
      </c>
      <c r="C228" s="6">
        <v>2</v>
      </c>
      <c r="D228" s="6">
        <v>17</v>
      </c>
      <c r="E228" s="6">
        <v>1</v>
      </c>
      <c r="F228" s="6">
        <v>606182</v>
      </c>
      <c r="G228" s="6">
        <v>0</v>
      </c>
      <c r="H228" s="6">
        <v>0</v>
      </c>
      <c r="I228" s="6" t="s">
        <v>158</v>
      </c>
      <c r="J228" s="6" t="s">
        <v>2</v>
      </c>
      <c r="K228" s="6" t="s">
        <v>3</v>
      </c>
      <c r="L228" s="6" t="s">
        <v>4</v>
      </c>
      <c r="M228" s="6" t="s">
        <v>5</v>
      </c>
      <c r="N228" s="6" t="s">
        <v>6</v>
      </c>
      <c r="O228" s="6" t="s">
        <v>6</v>
      </c>
      <c r="P228" s="6" t="s">
        <v>6</v>
      </c>
      <c r="Q228" s="6">
        <v>0</v>
      </c>
    </row>
    <row r="229" spans="1:17" x14ac:dyDescent="0.25">
      <c r="A229" s="6" t="s">
        <v>69</v>
      </c>
      <c r="B229" s="6">
        <v>31012013</v>
      </c>
      <c r="C229" s="6">
        <v>2</v>
      </c>
      <c r="D229" s="6">
        <v>18</v>
      </c>
      <c r="E229" s="6">
        <v>1</v>
      </c>
      <c r="F229" s="6">
        <v>606183</v>
      </c>
      <c r="G229" s="6">
        <v>0</v>
      </c>
      <c r="H229" s="6">
        <v>0</v>
      </c>
      <c r="I229" s="6" t="s">
        <v>159</v>
      </c>
      <c r="J229" s="6" t="s">
        <v>2</v>
      </c>
      <c r="K229" s="6" t="s">
        <v>3</v>
      </c>
      <c r="L229" s="6" t="s">
        <v>4</v>
      </c>
      <c r="M229" s="6" t="s">
        <v>5</v>
      </c>
      <c r="N229" s="6" t="s">
        <v>6</v>
      </c>
      <c r="O229" s="6" t="s">
        <v>6</v>
      </c>
      <c r="P229" s="6" t="s">
        <v>6</v>
      </c>
      <c r="Q229" s="6">
        <v>0</v>
      </c>
    </row>
    <row r="230" spans="1:17" x14ac:dyDescent="0.25">
      <c r="A230" s="6" t="s">
        <v>69</v>
      </c>
      <c r="B230" s="6">
        <v>31012013</v>
      </c>
      <c r="C230" s="6">
        <v>2</v>
      </c>
      <c r="D230" s="6">
        <v>19</v>
      </c>
      <c r="E230" s="6">
        <v>1</v>
      </c>
      <c r="F230" s="6">
        <v>606314</v>
      </c>
      <c r="G230" s="6">
        <v>0</v>
      </c>
      <c r="H230" s="6">
        <v>0</v>
      </c>
      <c r="I230" s="6" t="s">
        <v>160</v>
      </c>
      <c r="J230" s="6" t="s">
        <v>2</v>
      </c>
      <c r="K230" s="6" t="s">
        <v>3</v>
      </c>
      <c r="L230" s="6" t="s">
        <v>4</v>
      </c>
      <c r="M230" s="6" t="s">
        <v>5</v>
      </c>
      <c r="N230" s="6" t="s">
        <v>6</v>
      </c>
      <c r="O230" s="6" t="s">
        <v>6</v>
      </c>
      <c r="P230" s="6" t="s">
        <v>6</v>
      </c>
      <c r="Q230" s="6">
        <v>0</v>
      </c>
    </row>
    <row r="231" spans="1:17" x14ac:dyDescent="0.25">
      <c r="A231" s="6" t="s">
        <v>69</v>
      </c>
      <c r="B231" s="6">
        <v>31012013</v>
      </c>
      <c r="C231" s="6">
        <v>2</v>
      </c>
      <c r="D231" s="6">
        <v>20</v>
      </c>
      <c r="E231" s="6">
        <v>1</v>
      </c>
      <c r="F231" s="6">
        <v>606400</v>
      </c>
      <c r="G231" s="6">
        <v>0</v>
      </c>
      <c r="H231" s="6">
        <v>0</v>
      </c>
      <c r="I231" s="6" t="s">
        <v>45</v>
      </c>
      <c r="J231" s="6" t="s">
        <v>2</v>
      </c>
      <c r="K231" s="6" t="s">
        <v>3</v>
      </c>
      <c r="L231" s="6" t="s">
        <v>4</v>
      </c>
      <c r="M231" s="6" t="s">
        <v>5</v>
      </c>
      <c r="N231" s="6" t="s">
        <v>6</v>
      </c>
      <c r="O231" s="6" t="s">
        <v>6</v>
      </c>
      <c r="P231" s="6" t="s">
        <v>6</v>
      </c>
      <c r="Q231" s="6">
        <v>0</v>
      </c>
    </row>
    <row r="232" spans="1:17" x14ac:dyDescent="0.25">
      <c r="A232" s="6" t="s">
        <v>69</v>
      </c>
      <c r="B232" s="6">
        <v>31012013</v>
      </c>
      <c r="C232" s="6">
        <v>2</v>
      </c>
      <c r="D232" s="6">
        <v>21</v>
      </c>
      <c r="E232" s="6">
        <v>1</v>
      </c>
      <c r="F232" s="6">
        <v>612205</v>
      </c>
      <c r="G232" s="6">
        <v>0</v>
      </c>
      <c r="H232" s="6">
        <v>0</v>
      </c>
      <c r="I232" s="6" t="s">
        <v>109</v>
      </c>
      <c r="J232" s="6" t="s">
        <v>2</v>
      </c>
      <c r="K232" s="6" t="s">
        <v>3</v>
      </c>
      <c r="L232" s="6" t="s">
        <v>4</v>
      </c>
      <c r="M232" s="6" t="s">
        <v>5</v>
      </c>
      <c r="N232" s="6" t="s">
        <v>6</v>
      </c>
      <c r="O232" s="6" t="s">
        <v>6</v>
      </c>
      <c r="P232" s="6" t="s">
        <v>6</v>
      </c>
      <c r="Q232" s="6">
        <v>0</v>
      </c>
    </row>
    <row r="233" spans="1:17" x14ac:dyDescent="0.25">
      <c r="A233" s="6" t="s">
        <v>69</v>
      </c>
      <c r="B233" s="6">
        <v>31012013</v>
      </c>
      <c r="C233" s="6">
        <v>2</v>
      </c>
      <c r="D233" s="6">
        <v>22</v>
      </c>
      <c r="E233" s="6">
        <v>1</v>
      </c>
      <c r="F233" s="6">
        <v>613500</v>
      </c>
      <c r="G233" s="6">
        <v>0</v>
      </c>
      <c r="H233" s="6">
        <v>0</v>
      </c>
      <c r="I233" s="6" t="s">
        <v>110</v>
      </c>
      <c r="J233" s="6" t="s">
        <v>2</v>
      </c>
      <c r="K233" s="6" t="s">
        <v>3</v>
      </c>
      <c r="L233" s="6" t="s">
        <v>4</v>
      </c>
      <c r="M233" s="6" t="s">
        <v>5</v>
      </c>
      <c r="N233" s="6" t="s">
        <v>6</v>
      </c>
      <c r="O233" s="6" t="s">
        <v>6</v>
      </c>
      <c r="P233" s="6" t="s">
        <v>6</v>
      </c>
      <c r="Q233" s="6">
        <v>0</v>
      </c>
    </row>
    <row r="234" spans="1:17" x14ac:dyDescent="0.25">
      <c r="A234" s="6" t="s">
        <v>69</v>
      </c>
      <c r="B234" s="6">
        <v>31012013</v>
      </c>
      <c r="C234" s="6">
        <v>2</v>
      </c>
      <c r="D234" s="6">
        <v>23</v>
      </c>
      <c r="E234" s="6">
        <v>1</v>
      </c>
      <c r="F234" s="6">
        <v>613509</v>
      </c>
      <c r="G234" s="6">
        <v>0</v>
      </c>
      <c r="H234" s="6">
        <v>0</v>
      </c>
      <c r="I234" s="6" t="s">
        <v>111</v>
      </c>
      <c r="J234" s="6" t="s">
        <v>2</v>
      </c>
      <c r="K234" s="6" t="s">
        <v>3</v>
      </c>
      <c r="L234" s="6" t="s">
        <v>4</v>
      </c>
      <c r="M234" s="6" t="s">
        <v>5</v>
      </c>
      <c r="N234" s="6" t="s">
        <v>6</v>
      </c>
      <c r="O234" s="6" t="s">
        <v>6</v>
      </c>
      <c r="P234" s="6" t="s">
        <v>6</v>
      </c>
      <c r="Q234" s="6">
        <v>0</v>
      </c>
    </row>
    <row r="235" spans="1:17" x14ac:dyDescent="0.25">
      <c r="A235" s="6" t="s">
        <v>69</v>
      </c>
      <c r="B235" s="6">
        <v>31012013</v>
      </c>
      <c r="C235" s="6">
        <v>2</v>
      </c>
      <c r="D235" s="6">
        <v>24</v>
      </c>
      <c r="E235" s="6">
        <v>1</v>
      </c>
      <c r="F235" s="6">
        <v>613511</v>
      </c>
      <c r="G235" s="6">
        <v>0</v>
      </c>
      <c r="H235" s="6">
        <v>0</v>
      </c>
      <c r="I235" s="6" t="s">
        <v>112</v>
      </c>
      <c r="J235" s="6" t="s">
        <v>2</v>
      </c>
      <c r="K235" s="6" t="s">
        <v>3</v>
      </c>
      <c r="L235" s="6" t="s">
        <v>4</v>
      </c>
      <c r="M235" s="6" t="s">
        <v>5</v>
      </c>
      <c r="N235" s="6" t="s">
        <v>6</v>
      </c>
      <c r="O235" s="6" t="s">
        <v>6</v>
      </c>
      <c r="P235" s="6" t="s">
        <v>6</v>
      </c>
      <c r="Q235" s="6">
        <v>0</v>
      </c>
    </row>
    <row r="236" spans="1:17" x14ac:dyDescent="0.25">
      <c r="A236" s="6" t="s">
        <v>69</v>
      </c>
      <c r="B236" s="6">
        <v>31012013</v>
      </c>
      <c r="C236" s="6">
        <v>2</v>
      </c>
      <c r="D236" s="6">
        <v>25</v>
      </c>
      <c r="E236" s="6">
        <v>1</v>
      </c>
      <c r="F236" s="6">
        <v>613522</v>
      </c>
      <c r="G236" s="6">
        <v>0</v>
      </c>
      <c r="H236" s="6">
        <v>0</v>
      </c>
      <c r="I236" s="6" t="s">
        <v>113</v>
      </c>
      <c r="J236" s="6" t="s">
        <v>2</v>
      </c>
      <c r="K236" s="6" t="s">
        <v>3</v>
      </c>
      <c r="L236" s="6" t="s">
        <v>4</v>
      </c>
      <c r="M236" s="6" t="s">
        <v>5</v>
      </c>
      <c r="N236" s="6" t="s">
        <v>6</v>
      </c>
      <c r="O236" s="6" t="s">
        <v>6</v>
      </c>
      <c r="P236" s="6" t="s">
        <v>6</v>
      </c>
      <c r="Q236" s="6">
        <v>0</v>
      </c>
    </row>
    <row r="237" spans="1:17" x14ac:dyDescent="0.25">
      <c r="A237" s="6" t="s">
        <v>69</v>
      </c>
      <c r="B237" s="6">
        <v>31012013</v>
      </c>
      <c r="C237" s="6">
        <v>2</v>
      </c>
      <c r="D237" s="6">
        <v>26</v>
      </c>
      <c r="E237" s="6">
        <v>1</v>
      </c>
      <c r="F237" s="6">
        <v>613701</v>
      </c>
      <c r="G237" s="6">
        <v>0</v>
      </c>
      <c r="H237" s="6">
        <v>0</v>
      </c>
      <c r="I237" s="6" t="s">
        <v>114</v>
      </c>
      <c r="J237" s="6" t="s">
        <v>2</v>
      </c>
      <c r="K237" s="6" t="s">
        <v>3</v>
      </c>
      <c r="L237" s="6" t="s">
        <v>4</v>
      </c>
      <c r="M237" s="6" t="s">
        <v>5</v>
      </c>
      <c r="N237" s="6" t="s">
        <v>6</v>
      </c>
      <c r="O237" s="6" t="s">
        <v>6</v>
      </c>
      <c r="P237" s="6" t="s">
        <v>6</v>
      </c>
      <c r="Q237" s="6">
        <v>0</v>
      </c>
    </row>
    <row r="238" spans="1:17" x14ac:dyDescent="0.25">
      <c r="A238" s="6" t="s">
        <v>69</v>
      </c>
      <c r="B238" s="6">
        <v>31012013</v>
      </c>
      <c r="C238" s="6">
        <v>2</v>
      </c>
      <c r="D238" s="6">
        <v>27</v>
      </c>
      <c r="E238" s="6">
        <v>1</v>
      </c>
      <c r="F238" s="6">
        <v>613702</v>
      </c>
      <c r="G238" s="6">
        <v>0</v>
      </c>
      <c r="H238" s="6">
        <v>0</v>
      </c>
      <c r="I238" s="6" t="s">
        <v>115</v>
      </c>
      <c r="J238" s="6" t="s">
        <v>2</v>
      </c>
      <c r="K238" s="6" t="s">
        <v>3</v>
      </c>
      <c r="L238" s="6" t="s">
        <v>4</v>
      </c>
      <c r="M238" s="6" t="s">
        <v>5</v>
      </c>
      <c r="N238" s="6" t="s">
        <v>6</v>
      </c>
      <c r="O238" s="6" t="s">
        <v>6</v>
      </c>
      <c r="P238" s="6" t="s">
        <v>6</v>
      </c>
      <c r="Q238" s="6">
        <v>0</v>
      </c>
    </row>
    <row r="239" spans="1:17" x14ac:dyDescent="0.25">
      <c r="A239" s="6" t="s">
        <v>69</v>
      </c>
      <c r="B239" s="6">
        <v>31012013</v>
      </c>
      <c r="C239" s="6">
        <v>2</v>
      </c>
      <c r="D239" s="6">
        <v>28</v>
      </c>
      <c r="E239" s="6">
        <v>1</v>
      </c>
      <c r="F239" s="6">
        <v>613705</v>
      </c>
      <c r="G239" s="6">
        <v>0</v>
      </c>
      <c r="H239" s="6">
        <v>0</v>
      </c>
      <c r="I239" s="6" t="s">
        <v>116</v>
      </c>
      <c r="J239" s="6" t="s">
        <v>2</v>
      </c>
      <c r="K239" s="6" t="s">
        <v>3</v>
      </c>
      <c r="L239" s="6" t="s">
        <v>4</v>
      </c>
      <c r="M239" s="6" t="s">
        <v>5</v>
      </c>
      <c r="N239" s="6" t="s">
        <v>6</v>
      </c>
      <c r="O239" s="6" t="s">
        <v>6</v>
      </c>
      <c r="P239" s="6" t="s">
        <v>6</v>
      </c>
      <c r="Q239" s="6">
        <v>0</v>
      </c>
    </row>
    <row r="240" spans="1:17" x14ac:dyDescent="0.25">
      <c r="A240" s="6" t="s">
        <v>69</v>
      </c>
      <c r="B240" s="6">
        <v>31012013</v>
      </c>
      <c r="C240" s="6">
        <v>2</v>
      </c>
      <c r="D240" s="6">
        <v>29</v>
      </c>
      <c r="E240" s="6">
        <v>1</v>
      </c>
      <c r="F240" s="6">
        <v>613706</v>
      </c>
      <c r="G240" s="6">
        <v>0</v>
      </c>
      <c r="H240" s="6">
        <v>0</v>
      </c>
      <c r="I240" s="6" t="s">
        <v>117</v>
      </c>
      <c r="J240" s="6" t="s">
        <v>2</v>
      </c>
      <c r="K240" s="6" t="s">
        <v>3</v>
      </c>
      <c r="L240" s="6" t="s">
        <v>4</v>
      </c>
      <c r="M240" s="6" t="s">
        <v>5</v>
      </c>
      <c r="N240" s="6" t="s">
        <v>6</v>
      </c>
      <c r="O240" s="6" t="s">
        <v>6</v>
      </c>
      <c r="P240" s="6" t="s">
        <v>6</v>
      </c>
      <c r="Q240" s="6">
        <v>0</v>
      </c>
    </row>
    <row r="241" spans="1:17" x14ac:dyDescent="0.25">
      <c r="A241" s="6" t="s">
        <v>69</v>
      </c>
      <c r="B241" s="6">
        <v>31012013</v>
      </c>
      <c r="C241" s="6">
        <v>2</v>
      </c>
      <c r="D241" s="6">
        <v>30</v>
      </c>
      <c r="E241" s="6">
        <v>1</v>
      </c>
      <c r="F241" s="6">
        <v>613707</v>
      </c>
      <c r="G241" s="6">
        <v>0</v>
      </c>
      <c r="H241" s="6">
        <v>0</v>
      </c>
      <c r="I241" s="6" t="s">
        <v>118</v>
      </c>
      <c r="J241" s="6" t="s">
        <v>2</v>
      </c>
      <c r="K241" s="6" t="s">
        <v>3</v>
      </c>
      <c r="L241" s="6" t="s">
        <v>4</v>
      </c>
      <c r="M241" s="6" t="s">
        <v>5</v>
      </c>
      <c r="N241" s="6" t="s">
        <v>6</v>
      </c>
      <c r="O241" s="6" t="s">
        <v>6</v>
      </c>
      <c r="P241" s="6" t="s">
        <v>6</v>
      </c>
      <c r="Q241" s="6">
        <v>0</v>
      </c>
    </row>
    <row r="242" spans="1:17" x14ac:dyDescent="0.25">
      <c r="A242" s="6" t="s">
        <v>69</v>
      </c>
      <c r="B242" s="6">
        <v>31012013</v>
      </c>
      <c r="C242" s="6">
        <v>2</v>
      </c>
      <c r="D242" s="6">
        <v>31</v>
      </c>
      <c r="E242" s="6">
        <v>1</v>
      </c>
      <c r="F242" s="6">
        <v>613708</v>
      </c>
      <c r="G242" s="6">
        <v>0</v>
      </c>
      <c r="H242" s="6">
        <v>0</v>
      </c>
      <c r="I242" s="6" t="s">
        <v>119</v>
      </c>
      <c r="J242" s="6" t="s">
        <v>2</v>
      </c>
      <c r="K242" s="6" t="s">
        <v>3</v>
      </c>
      <c r="L242" s="6" t="s">
        <v>4</v>
      </c>
      <c r="M242" s="6" t="s">
        <v>5</v>
      </c>
      <c r="N242" s="6" t="s">
        <v>6</v>
      </c>
      <c r="O242" s="6" t="s">
        <v>6</v>
      </c>
      <c r="P242" s="6" t="s">
        <v>6</v>
      </c>
      <c r="Q242" s="6">
        <v>0</v>
      </c>
    </row>
    <row r="243" spans="1:17" x14ac:dyDescent="0.25">
      <c r="A243" s="6" t="s">
        <v>69</v>
      </c>
      <c r="B243" s="6">
        <v>31012013</v>
      </c>
      <c r="C243" s="6">
        <v>2</v>
      </c>
      <c r="D243" s="6">
        <v>32</v>
      </c>
      <c r="E243" s="6">
        <v>1</v>
      </c>
      <c r="F243" s="6">
        <v>613709</v>
      </c>
      <c r="G243" s="6">
        <v>0</v>
      </c>
      <c r="H243" s="6">
        <v>0</v>
      </c>
      <c r="I243" s="6" t="s">
        <v>120</v>
      </c>
      <c r="J243" s="6" t="s">
        <v>2</v>
      </c>
      <c r="K243" s="6" t="s">
        <v>3</v>
      </c>
      <c r="L243" s="6" t="s">
        <v>4</v>
      </c>
      <c r="M243" s="6" t="s">
        <v>5</v>
      </c>
      <c r="N243" s="6" t="s">
        <v>6</v>
      </c>
      <c r="O243" s="6" t="s">
        <v>6</v>
      </c>
      <c r="P243" s="6" t="s">
        <v>6</v>
      </c>
      <c r="Q243" s="6">
        <v>0</v>
      </c>
    </row>
    <row r="244" spans="1:17" x14ac:dyDescent="0.25">
      <c r="A244" s="6" t="s">
        <v>69</v>
      </c>
      <c r="B244" s="6">
        <v>31012013</v>
      </c>
      <c r="C244" s="6">
        <v>2</v>
      </c>
      <c r="D244" s="6">
        <v>33</v>
      </c>
      <c r="E244" s="6">
        <v>1</v>
      </c>
      <c r="F244" s="6">
        <v>615000</v>
      </c>
      <c r="G244" s="6">
        <v>0</v>
      </c>
      <c r="H244" s="6">
        <v>0</v>
      </c>
      <c r="I244" s="6" t="s">
        <v>121</v>
      </c>
      <c r="J244" s="6" t="s">
        <v>2</v>
      </c>
      <c r="K244" s="6" t="s">
        <v>3</v>
      </c>
      <c r="L244" s="6" t="s">
        <v>4</v>
      </c>
      <c r="M244" s="6" t="s">
        <v>5</v>
      </c>
      <c r="N244" s="6" t="s">
        <v>6</v>
      </c>
      <c r="O244" s="6" t="s">
        <v>6</v>
      </c>
      <c r="P244" s="6" t="s">
        <v>6</v>
      </c>
      <c r="Q244" s="6">
        <v>0</v>
      </c>
    </row>
    <row r="245" spans="1:17" x14ac:dyDescent="0.25">
      <c r="A245" s="6" t="s">
        <v>69</v>
      </c>
      <c r="B245" s="6">
        <v>31012013</v>
      </c>
      <c r="C245" s="6">
        <v>2</v>
      </c>
      <c r="D245" s="6">
        <v>34</v>
      </c>
      <c r="E245" s="6">
        <v>1</v>
      </c>
      <c r="F245" s="6">
        <v>615507</v>
      </c>
      <c r="G245" s="6">
        <v>0</v>
      </c>
      <c r="H245" s="6">
        <v>0</v>
      </c>
      <c r="I245" s="6" t="s">
        <v>122</v>
      </c>
      <c r="J245" s="6" t="s">
        <v>2</v>
      </c>
      <c r="K245" s="6" t="s">
        <v>3</v>
      </c>
      <c r="L245" s="6" t="s">
        <v>4</v>
      </c>
      <c r="M245" s="6" t="s">
        <v>5</v>
      </c>
      <c r="N245" s="6" t="s">
        <v>6</v>
      </c>
      <c r="O245" s="6" t="s">
        <v>6</v>
      </c>
      <c r="P245" s="6" t="s">
        <v>6</v>
      </c>
      <c r="Q245" s="6">
        <v>0</v>
      </c>
    </row>
    <row r="246" spans="1:17" x14ac:dyDescent="0.25">
      <c r="A246" s="6" t="s">
        <v>69</v>
      </c>
      <c r="B246" s="6">
        <v>31012013</v>
      </c>
      <c r="C246" s="6">
        <v>2</v>
      </c>
      <c r="D246" s="6">
        <v>35</v>
      </c>
      <c r="E246" s="6">
        <v>1</v>
      </c>
      <c r="F246" s="6">
        <v>615511</v>
      </c>
      <c r="G246" s="6">
        <v>0</v>
      </c>
      <c r="H246" s="6">
        <v>0</v>
      </c>
      <c r="I246" s="6" t="s">
        <v>123</v>
      </c>
      <c r="J246" s="6" t="s">
        <v>2</v>
      </c>
      <c r="K246" s="6" t="s">
        <v>3</v>
      </c>
      <c r="L246" s="6" t="s">
        <v>4</v>
      </c>
      <c r="M246" s="6" t="s">
        <v>5</v>
      </c>
      <c r="N246" s="6" t="s">
        <v>6</v>
      </c>
      <c r="O246" s="6" t="s">
        <v>6</v>
      </c>
      <c r="P246" s="6" t="s">
        <v>6</v>
      </c>
      <c r="Q246" s="6">
        <v>0</v>
      </c>
    </row>
    <row r="247" spans="1:17" x14ac:dyDescent="0.25">
      <c r="A247" s="6" t="s">
        <v>69</v>
      </c>
      <c r="B247" s="6">
        <v>31012013</v>
      </c>
      <c r="C247" s="6">
        <v>2</v>
      </c>
      <c r="D247" s="6">
        <v>36</v>
      </c>
      <c r="E247" s="6">
        <v>1</v>
      </c>
      <c r="F247" s="6">
        <v>615512</v>
      </c>
      <c r="G247" s="6">
        <v>0</v>
      </c>
      <c r="H247" s="6">
        <v>0</v>
      </c>
      <c r="I247" s="6" t="s">
        <v>124</v>
      </c>
      <c r="J247" s="6" t="s">
        <v>2</v>
      </c>
      <c r="K247" s="6" t="s">
        <v>3</v>
      </c>
      <c r="L247" s="6" t="s">
        <v>4</v>
      </c>
      <c r="M247" s="6" t="s">
        <v>5</v>
      </c>
      <c r="N247" s="6" t="s">
        <v>6</v>
      </c>
      <c r="O247" s="6" t="s">
        <v>6</v>
      </c>
      <c r="P247" s="6" t="s">
        <v>6</v>
      </c>
      <c r="Q247" s="6">
        <v>0</v>
      </c>
    </row>
    <row r="248" spans="1:17" x14ac:dyDescent="0.25">
      <c r="A248" s="6" t="s">
        <v>69</v>
      </c>
      <c r="B248" s="6">
        <v>31012013</v>
      </c>
      <c r="C248" s="6">
        <v>2</v>
      </c>
      <c r="D248" s="6">
        <v>37</v>
      </c>
      <c r="E248" s="6">
        <v>1</v>
      </c>
      <c r="F248" s="6">
        <v>615528</v>
      </c>
      <c r="G248" s="6">
        <v>0</v>
      </c>
      <c r="H248" s="6">
        <v>0</v>
      </c>
      <c r="I248" s="6" t="s">
        <v>125</v>
      </c>
      <c r="J248" s="6" t="s">
        <v>2</v>
      </c>
      <c r="K248" s="6" t="s">
        <v>3</v>
      </c>
      <c r="L248" s="6" t="s">
        <v>4</v>
      </c>
      <c r="M248" s="6" t="s">
        <v>5</v>
      </c>
      <c r="N248" s="6" t="s">
        <v>6</v>
      </c>
      <c r="O248" s="6" t="s">
        <v>6</v>
      </c>
      <c r="P248" s="6" t="s">
        <v>6</v>
      </c>
      <c r="Q248" s="6">
        <v>0</v>
      </c>
    </row>
    <row r="249" spans="1:17" x14ac:dyDescent="0.25">
      <c r="A249" s="6" t="s">
        <v>69</v>
      </c>
      <c r="B249" s="6">
        <v>31012013</v>
      </c>
      <c r="C249" s="6">
        <v>2</v>
      </c>
      <c r="D249" s="6">
        <v>38</v>
      </c>
      <c r="E249" s="6">
        <v>1</v>
      </c>
      <c r="F249" s="6">
        <v>615536</v>
      </c>
      <c r="G249" s="6">
        <v>0</v>
      </c>
      <c r="H249" s="6">
        <v>0</v>
      </c>
      <c r="I249" s="6" t="s">
        <v>126</v>
      </c>
      <c r="J249" s="6" t="s">
        <v>2</v>
      </c>
      <c r="K249" s="6" t="s">
        <v>3</v>
      </c>
      <c r="L249" s="6" t="s">
        <v>4</v>
      </c>
      <c r="M249" s="6" t="s">
        <v>5</v>
      </c>
      <c r="N249" s="6" t="s">
        <v>6</v>
      </c>
      <c r="O249" s="6" t="s">
        <v>6</v>
      </c>
      <c r="P249" s="6" t="s">
        <v>6</v>
      </c>
      <c r="Q249" s="6">
        <v>0</v>
      </c>
    </row>
    <row r="250" spans="1:17" x14ac:dyDescent="0.25">
      <c r="A250" s="6" t="s">
        <v>69</v>
      </c>
      <c r="B250" s="6">
        <v>31012013</v>
      </c>
      <c r="C250" s="6">
        <v>2</v>
      </c>
      <c r="D250" s="6">
        <v>39</v>
      </c>
      <c r="E250" s="6">
        <v>1</v>
      </c>
      <c r="F250" s="6">
        <v>615546</v>
      </c>
      <c r="G250" s="6">
        <v>0</v>
      </c>
      <c r="H250" s="6">
        <v>0</v>
      </c>
      <c r="I250" s="6" t="s">
        <v>127</v>
      </c>
      <c r="J250" s="6" t="s">
        <v>2</v>
      </c>
      <c r="K250" s="6" t="s">
        <v>3</v>
      </c>
      <c r="L250" s="6" t="s">
        <v>4</v>
      </c>
      <c r="M250" s="6" t="s">
        <v>5</v>
      </c>
      <c r="N250" s="6" t="s">
        <v>6</v>
      </c>
      <c r="O250" s="6" t="s">
        <v>6</v>
      </c>
      <c r="P250" s="6" t="s">
        <v>6</v>
      </c>
      <c r="Q250" s="6">
        <v>0</v>
      </c>
    </row>
    <row r="251" spans="1:17" x14ac:dyDescent="0.25">
      <c r="A251" s="6" t="s">
        <v>69</v>
      </c>
      <c r="B251" s="6">
        <v>31012013</v>
      </c>
      <c r="C251" s="6">
        <v>2</v>
      </c>
      <c r="D251" s="6">
        <v>40</v>
      </c>
      <c r="E251" s="6">
        <v>1</v>
      </c>
      <c r="F251" s="6">
        <v>615548</v>
      </c>
      <c r="G251" s="6">
        <v>0</v>
      </c>
      <c r="H251" s="6">
        <v>0</v>
      </c>
      <c r="I251" s="6" t="s">
        <v>128</v>
      </c>
      <c r="J251" s="6" t="s">
        <v>2</v>
      </c>
      <c r="K251" s="6" t="s">
        <v>3</v>
      </c>
      <c r="L251" s="6" t="s">
        <v>4</v>
      </c>
      <c r="M251" s="6" t="s">
        <v>5</v>
      </c>
      <c r="N251" s="6" t="s">
        <v>6</v>
      </c>
      <c r="O251" s="6" t="s">
        <v>6</v>
      </c>
      <c r="P251" s="6" t="s">
        <v>6</v>
      </c>
      <c r="Q251" s="6">
        <v>0</v>
      </c>
    </row>
    <row r="252" spans="1:17" x14ac:dyDescent="0.25">
      <c r="A252" s="6" t="s">
        <v>69</v>
      </c>
      <c r="B252" s="6">
        <v>31012013</v>
      </c>
      <c r="C252" s="6">
        <v>2</v>
      </c>
      <c r="D252" s="6">
        <v>41</v>
      </c>
      <c r="E252" s="6">
        <v>1</v>
      </c>
      <c r="F252" s="6">
        <v>615549</v>
      </c>
      <c r="G252" s="6">
        <v>0</v>
      </c>
      <c r="H252" s="6">
        <v>0</v>
      </c>
      <c r="I252" s="6" t="s">
        <v>129</v>
      </c>
      <c r="J252" s="6" t="s">
        <v>2</v>
      </c>
      <c r="K252" s="6" t="s">
        <v>3</v>
      </c>
      <c r="L252" s="6" t="s">
        <v>4</v>
      </c>
      <c r="M252" s="6" t="s">
        <v>5</v>
      </c>
      <c r="N252" s="6" t="s">
        <v>6</v>
      </c>
      <c r="O252" s="6" t="s">
        <v>6</v>
      </c>
      <c r="P252" s="6" t="s">
        <v>6</v>
      </c>
      <c r="Q252" s="6">
        <v>0</v>
      </c>
    </row>
    <row r="253" spans="1:17" x14ac:dyDescent="0.25">
      <c r="A253" s="6" t="s">
        <v>69</v>
      </c>
      <c r="B253" s="6">
        <v>31012013</v>
      </c>
      <c r="C253" s="6">
        <v>2</v>
      </c>
      <c r="D253" s="6">
        <v>42</v>
      </c>
      <c r="E253" s="6">
        <v>1</v>
      </c>
      <c r="F253" s="6">
        <v>615552</v>
      </c>
      <c r="G253" s="6">
        <v>0</v>
      </c>
      <c r="H253" s="6">
        <v>0</v>
      </c>
      <c r="I253" s="6" t="s">
        <v>130</v>
      </c>
      <c r="J253" s="6" t="s">
        <v>2</v>
      </c>
      <c r="K253" s="6" t="s">
        <v>3</v>
      </c>
      <c r="L253" s="6" t="s">
        <v>4</v>
      </c>
      <c r="M253" s="6" t="s">
        <v>5</v>
      </c>
      <c r="N253" s="6" t="s">
        <v>6</v>
      </c>
      <c r="O253" s="6" t="s">
        <v>6</v>
      </c>
      <c r="P253" s="6" t="s">
        <v>6</v>
      </c>
      <c r="Q253" s="6">
        <v>0</v>
      </c>
    </row>
    <row r="254" spans="1:17" x14ac:dyDescent="0.25">
      <c r="A254" s="6" t="s">
        <v>69</v>
      </c>
      <c r="B254" s="6">
        <v>31012013</v>
      </c>
      <c r="C254" s="6">
        <v>2</v>
      </c>
      <c r="D254" s="6">
        <v>43</v>
      </c>
      <c r="E254" s="6">
        <v>1</v>
      </c>
      <c r="F254" s="6">
        <v>615559</v>
      </c>
      <c r="G254" s="6">
        <v>0</v>
      </c>
      <c r="H254" s="6">
        <v>0</v>
      </c>
      <c r="I254" s="6" t="s">
        <v>131</v>
      </c>
      <c r="J254" s="6" t="s">
        <v>2</v>
      </c>
      <c r="K254" s="6" t="s">
        <v>3</v>
      </c>
      <c r="L254" s="6" t="s">
        <v>4</v>
      </c>
      <c r="M254" s="6" t="s">
        <v>5</v>
      </c>
      <c r="N254" s="6" t="s">
        <v>6</v>
      </c>
      <c r="O254" s="6" t="s">
        <v>6</v>
      </c>
      <c r="P254" s="6" t="s">
        <v>6</v>
      </c>
      <c r="Q254" s="6">
        <v>0</v>
      </c>
    </row>
    <row r="255" spans="1:17" x14ac:dyDescent="0.25">
      <c r="A255" s="6" t="s">
        <v>69</v>
      </c>
      <c r="B255" s="6">
        <v>31012013</v>
      </c>
      <c r="C255" s="6">
        <v>2</v>
      </c>
      <c r="D255" s="6">
        <v>44</v>
      </c>
      <c r="E255" s="6">
        <v>1</v>
      </c>
      <c r="F255" s="6">
        <v>615563</v>
      </c>
      <c r="G255" s="6">
        <v>0</v>
      </c>
      <c r="H255" s="6">
        <v>0</v>
      </c>
      <c r="I255" s="6" t="s">
        <v>132</v>
      </c>
      <c r="J255" s="6" t="s">
        <v>2</v>
      </c>
      <c r="K255" s="6" t="s">
        <v>3</v>
      </c>
      <c r="L255" s="6" t="s">
        <v>4</v>
      </c>
      <c r="M255" s="6" t="s">
        <v>5</v>
      </c>
      <c r="N255" s="6" t="s">
        <v>6</v>
      </c>
      <c r="O255" s="6" t="s">
        <v>6</v>
      </c>
      <c r="P255" s="6" t="s">
        <v>6</v>
      </c>
      <c r="Q255" s="6">
        <v>0</v>
      </c>
    </row>
    <row r="256" spans="1:17" x14ac:dyDescent="0.25">
      <c r="A256" s="6" t="s">
        <v>69</v>
      </c>
      <c r="B256" s="6">
        <v>31012013</v>
      </c>
      <c r="C256" s="6">
        <v>2</v>
      </c>
      <c r="D256" s="6">
        <v>45</v>
      </c>
      <c r="E256" s="6">
        <v>1</v>
      </c>
      <c r="F256" s="6">
        <v>616104</v>
      </c>
      <c r="G256" s="6">
        <v>0</v>
      </c>
      <c r="H256" s="6">
        <v>0</v>
      </c>
      <c r="I256" s="6" t="s">
        <v>133</v>
      </c>
      <c r="J256" s="6" t="s">
        <v>2</v>
      </c>
      <c r="K256" s="6" t="s">
        <v>3</v>
      </c>
      <c r="L256" s="6" t="s">
        <v>4</v>
      </c>
      <c r="M256" s="6" t="s">
        <v>5</v>
      </c>
      <c r="N256" s="6" t="s">
        <v>6</v>
      </c>
      <c r="O256" s="6" t="s">
        <v>6</v>
      </c>
      <c r="P256" s="6" t="s">
        <v>6</v>
      </c>
      <c r="Q256" s="6">
        <v>0</v>
      </c>
    </row>
    <row r="257" spans="1:17" x14ac:dyDescent="0.25">
      <c r="A257" s="6" t="s">
        <v>69</v>
      </c>
      <c r="B257" s="6">
        <v>31012013</v>
      </c>
      <c r="C257" s="6">
        <v>2</v>
      </c>
      <c r="D257" s="6">
        <v>46</v>
      </c>
      <c r="E257" s="6">
        <v>1</v>
      </c>
      <c r="F257" s="6">
        <v>616105</v>
      </c>
      <c r="G257" s="6">
        <v>0</v>
      </c>
      <c r="H257" s="6">
        <v>0</v>
      </c>
      <c r="I257" s="6" t="s">
        <v>134</v>
      </c>
      <c r="J257" s="6" t="s">
        <v>2</v>
      </c>
      <c r="K257" s="6" t="s">
        <v>3</v>
      </c>
      <c r="L257" s="6" t="s">
        <v>4</v>
      </c>
      <c r="M257" s="6" t="s">
        <v>5</v>
      </c>
      <c r="N257" s="6" t="s">
        <v>6</v>
      </c>
      <c r="O257" s="6" t="s">
        <v>6</v>
      </c>
      <c r="P257" s="6" t="s">
        <v>6</v>
      </c>
      <c r="Q257" s="6">
        <v>0</v>
      </c>
    </row>
    <row r="258" spans="1:17" x14ac:dyDescent="0.25">
      <c r="A258" s="6" t="s">
        <v>69</v>
      </c>
      <c r="B258" s="6">
        <v>31012013</v>
      </c>
      <c r="C258" s="6">
        <v>2</v>
      </c>
      <c r="D258" s="6">
        <v>47</v>
      </c>
      <c r="E258" s="6">
        <v>1</v>
      </c>
      <c r="F258" s="6">
        <v>616106</v>
      </c>
      <c r="G258" s="6">
        <v>0</v>
      </c>
      <c r="H258" s="6">
        <v>0</v>
      </c>
      <c r="I258" s="6" t="s">
        <v>135</v>
      </c>
      <c r="J258" s="6" t="s">
        <v>2</v>
      </c>
      <c r="K258" s="6" t="s">
        <v>3</v>
      </c>
      <c r="L258" s="6" t="s">
        <v>4</v>
      </c>
      <c r="M258" s="6" t="s">
        <v>5</v>
      </c>
      <c r="N258" s="6" t="s">
        <v>6</v>
      </c>
      <c r="O258" s="6" t="s">
        <v>6</v>
      </c>
      <c r="P258" s="6" t="s">
        <v>6</v>
      </c>
      <c r="Q258" s="6">
        <v>0</v>
      </c>
    </row>
    <row r="259" spans="1:17" x14ac:dyDescent="0.25">
      <c r="A259" s="6" t="s">
        <v>69</v>
      </c>
      <c r="B259" s="6">
        <v>31012013</v>
      </c>
      <c r="C259" s="6">
        <v>2</v>
      </c>
      <c r="D259" s="6">
        <v>48</v>
      </c>
      <c r="E259" s="6">
        <v>1</v>
      </c>
      <c r="F259" s="6">
        <v>616111</v>
      </c>
      <c r="G259" s="6">
        <v>0</v>
      </c>
      <c r="H259" s="6">
        <v>0</v>
      </c>
      <c r="I259" s="6" t="s">
        <v>136</v>
      </c>
      <c r="J259" s="6" t="s">
        <v>2</v>
      </c>
      <c r="K259" s="6" t="s">
        <v>3</v>
      </c>
      <c r="L259" s="6" t="s">
        <v>4</v>
      </c>
      <c r="M259" s="6" t="s">
        <v>5</v>
      </c>
      <c r="N259" s="6" t="s">
        <v>6</v>
      </c>
      <c r="O259" s="6" t="s">
        <v>6</v>
      </c>
      <c r="P259" s="6" t="s">
        <v>6</v>
      </c>
      <c r="Q259" s="6">
        <v>0</v>
      </c>
    </row>
    <row r="260" spans="1:17" x14ac:dyDescent="0.25">
      <c r="A260" s="6" t="s">
        <v>69</v>
      </c>
      <c r="B260" s="6">
        <v>31012013</v>
      </c>
      <c r="C260" s="6">
        <v>2</v>
      </c>
      <c r="D260" s="6">
        <v>49</v>
      </c>
      <c r="E260" s="6">
        <v>1</v>
      </c>
      <c r="F260" s="6">
        <v>622400</v>
      </c>
      <c r="G260" s="6">
        <v>0</v>
      </c>
      <c r="H260" s="6">
        <v>0</v>
      </c>
      <c r="I260" s="6" t="s">
        <v>47</v>
      </c>
      <c r="J260" s="6" t="s">
        <v>2</v>
      </c>
      <c r="K260" s="6" t="s">
        <v>3</v>
      </c>
      <c r="L260" s="6" t="s">
        <v>4</v>
      </c>
      <c r="M260" s="6" t="s">
        <v>5</v>
      </c>
      <c r="N260" s="6" t="s">
        <v>6</v>
      </c>
      <c r="O260" s="6" t="s">
        <v>6</v>
      </c>
      <c r="P260" s="6" t="s">
        <v>6</v>
      </c>
      <c r="Q260" s="6">
        <v>0</v>
      </c>
    </row>
    <row r="261" spans="1:17" x14ac:dyDescent="0.25">
      <c r="A261" s="6" t="s">
        <v>69</v>
      </c>
      <c r="B261" s="6">
        <v>31012013</v>
      </c>
      <c r="C261" s="6">
        <v>2</v>
      </c>
      <c r="D261" s="6">
        <v>50</v>
      </c>
      <c r="E261" s="6">
        <v>1</v>
      </c>
      <c r="F261" s="6">
        <v>622600</v>
      </c>
      <c r="G261" s="6">
        <v>0</v>
      </c>
      <c r="H261" s="6">
        <v>0</v>
      </c>
      <c r="I261" s="6" t="s">
        <v>48</v>
      </c>
      <c r="J261" s="6" t="s">
        <v>2</v>
      </c>
      <c r="K261" s="6" t="s">
        <v>3</v>
      </c>
      <c r="L261" s="6" t="s">
        <v>4</v>
      </c>
      <c r="M261" s="6" t="s">
        <v>5</v>
      </c>
      <c r="N261" s="6" t="s">
        <v>6</v>
      </c>
      <c r="O261" s="6" t="s">
        <v>6</v>
      </c>
      <c r="P261" s="6" t="s">
        <v>6</v>
      </c>
      <c r="Q261" s="6">
        <v>0</v>
      </c>
    </row>
    <row r="262" spans="1:17" x14ac:dyDescent="0.25">
      <c r="A262" s="6" t="s">
        <v>69</v>
      </c>
      <c r="B262" s="6">
        <v>31012013</v>
      </c>
      <c r="C262" s="6">
        <v>3</v>
      </c>
      <c r="D262" s="6">
        <v>1</v>
      </c>
      <c r="E262" s="6">
        <v>1</v>
      </c>
      <c r="F262" s="6">
        <v>622700</v>
      </c>
      <c r="G262" s="6">
        <v>0</v>
      </c>
      <c r="H262" s="6">
        <v>0</v>
      </c>
      <c r="I262" s="6" t="s">
        <v>49</v>
      </c>
      <c r="J262" s="6" t="s">
        <v>2</v>
      </c>
      <c r="K262" s="6" t="s">
        <v>3</v>
      </c>
      <c r="L262" s="6" t="s">
        <v>4</v>
      </c>
      <c r="M262" s="6" t="s">
        <v>5</v>
      </c>
      <c r="N262" s="6" t="s">
        <v>6</v>
      </c>
      <c r="O262" s="6" t="s">
        <v>6</v>
      </c>
      <c r="P262" s="6" t="s">
        <v>6</v>
      </c>
      <c r="Q262" s="6">
        <v>0</v>
      </c>
    </row>
    <row r="263" spans="1:17" x14ac:dyDescent="0.25">
      <c r="A263" s="6" t="s">
        <v>69</v>
      </c>
      <c r="B263" s="6">
        <v>31012013</v>
      </c>
      <c r="C263" s="6">
        <v>3</v>
      </c>
      <c r="D263" s="6">
        <v>2</v>
      </c>
      <c r="E263" s="6">
        <v>1</v>
      </c>
      <c r="F263" s="6">
        <v>625100</v>
      </c>
      <c r="G263" s="6">
        <v>0</v>
      </c>
      <c r="H263" s="6">
        <v>0</v>
      </c>
      <c r="I263" s="6" t="s">
        <v>137</v>
      </c>
      <c r="J263" s="6" t="s">
        <v>2</v>
      </c>
      <c r="K263" s="6" t="s">
        <v>3</v>
      </c>
      <c r="L263" s="6" t="s">
        <v>4</v>
      </c>
      <c r="M263" s="6" t="s">
        <v>5</v>
      </c>
      <c r="N263" s="6" t="s">
        <v>6</v>
      </c>
      <c r="O263" s="6" t="s">
        <v>6</v>
      </c>
      <c r="P263" s="6" t="s">
        <v>6</v>
      </c>
      <c r="Q263" s="6">
        <v>0</v>
      </c>
    </row>
    <row r="264" spans="1:17" x14ac:dyDescent="0.25">
      <c r="A264" s="6" t="s">
        <v>69</v>
      </c>
      <c r="B264" s="6">
        <v>31012013</v>
      </c>
      <c r="C264" s="6">
        <v>3</v>
      </c>
      <c r="D264" s="6">
        <v>3</v>
      </c>
      <c r="E264" s="6">
        <v>1</v>
      </c>
      <c r="F264" s="6">
        <v>625105</v>
      </c>
      <c r="G264" s="6">
        <v>0</v>
      </c>
      <c r="H264" s="6">
        <v>0</v>
      </c>
      <c r="I264" s="6" t="s">
        <v>138</v>
      </c>
      <c r="J264" s="6" t="s">
        <v>2</v>
      </c>
      <c r="K264" s="6" t="s">
        <v>3</v>
      </c>
      <c r="L264" s="6" t="s">
        <v>4</v>
      </c>
      <c r="M264" s="6" t="s">
        <v>5</v>
      </c>
      <c r="N264" s="6" t="s">
        <v>6</v>
      </c>
      <c r="O264" s="6" t="s">
        <v>6</v>
      </c>
      <c r="P264" s="6" t="s">
        <v>6</v>
      </c>
      <c r="Q264" s="6">
        <v>0</v>
      </c>
    </row>
    <row r="265" spans="1:17" x14ac:dyDescent="0.25">
      <c r="A265" s="6" t="s">
        <v>69</v>
      </c>
      <c r="B265" s="6">
        <v>31012013</v>
      </c>
      <c r="C265" s="6">
        <v>3</v>
      </c>
      <c r="D265" s="6">
        <v>4</v>
      </c>
      <c r="E265" s="6">
        <v>1</v>
      </c>
      <c r="F265" s="6">
        <v>625110</v>
      </c>
      <c r="G265" s="6">
        <v>0</v>
      </c>
      <c r="H265" s="6">
        <v>0</v>
      </c>
      <c r="I265" s="6" t="s">
        <v>139</v>
      </c>
      <c r="J265" s="6" t="s">
        <v>2</v>
      </c>
      <c r="K265" s="6" t="s">
        <v>3</v>
      </c>
      <c r="L265" s="6" t="s">
        <v>4</v>
      </c>
      <c r="M265" s="6" t="s">
        <v>5</v>
      </c>
      <c r="N265" s="6" t="s">
        <v>6</v>
      </c>
      <c r="O265" s="6" t="s">
        <v>6</v>
      </c>
      <c r="P265" s="6" t="s">
        <v>6</v>
      </c>
      <c r="Q265" s="6">
        <v>0</v>
      </c>
    </row>
    <row r="266" spans="1:17" x14ac:dyDescent="0.25">
      <c r="A266" s="6" t="s">
        <v>69</v>
      </c>
      <c r="B266" s="6">
        <v>31012013</v>
      </c>
      <c r="C266" s="6">
        <v>3</v>
      </c>
      <c r="D266" s="6">
        <v>5</v>
      </c>
      <c r="E266" s="6">
        <v>1</v>
      </c>
      <c r="F266" s="6">
        <v>625111</v>
      </c>
      <c r="G266" s="6">
        <v>0</v>
      </c>
      <c r="H266" s="6">
        <v>0</v>
      </c>
      <c r="I266" s="6" t="s">
        <v>140</v>
      </c>
      <c r="J266" s="6" t="s">
        <v>2</v>
      </c>
      <c r="K266" s="6" t="s">
        <v>3</v>
      </c>
      <c r="L266" s="6" t="s">
        <v>4</v>
      </c>
      <c r="M266" s="6" t="s">
        <v>5</v>
      </c>
      <c r="N266" s="6" t="s">
        <v>6</v>
      </c>
      <c r="O266" s="6" t="s">
        <v>6</v>
      </c>
      <c r="P266" s="6" t="s">
        <v>6</v>
      </c>
      <c r="Q266" s="6">
        <v>0</v>
      </c>
    </row>
    <row r="267" spans="1:17" x14ac:dyDescent="0.25">
      <c r="A267" s="6" t="s">
        <v>69</v>
      </c>
      <c r="B267" s="6">
        <v>31012013</v>
      </c>
      <c r="C267" s="6">
        <v>3</v>
      </c>
      <c r="D267" s="6">
        <v>6</v>
      </c>
      <c r="E267" s="6">
        <v>1</v>
      </c>
      <c r="F267" s="6">
        <v>625113</v>
      </c>
      <c r="G267" s="6">
        <v>0</v>
      </c>
      <c r="H267" s="6">
        <v>0</v>
      </c>
      <c r="I267" s="6" t="s">
        <v>141</v>
      </c>
      <c r="J267" s="6" t="s">
        <v>2</v>
      </c>
      <c r="K267" s="6" t="s">
        <v>3</v>
      </c>
      <c r="L267" s="6" t="s">
        <v>4</v>
      </c>
      <c r="M267" s="6" t="s">
        <v>5</v>
      </c>
      <c r="N267" s="6" t="s">
        <v>6</v>
      </c>
      <c r="O267" s="6" t="s">
        <v>6</v>
      </c>
      <c r="P267" s="6" t="s">
        <v>6</v>
      </c>
      <c r="Q267" s="6">
        <v>0</v>
      </c>
    </row>
    <row r="268" spans="1:17" x14ac:dyDescent="0.25">
      <c r="A268" s="6" t="s">
        <v>69</v>
      </c>
      <c r="B268" s="6">
        <v>31012013</v>
      </c>
      <c r="C268" s="6">
        <v>3</v>
      </c>
      <c r="D268" s="6">
        <v>7</v>
      </c>
      <c r="E268" s="6">
        <v>1</v>
      </c>
      <c r="F268" s="6">
        <v>625114</v>
      </c>
      <c r="G268" s="6">
        <v>0</v>
      </c>
      <c r="H268" s="6">
        <v>0</v>
      </c>
      <c r="I268" s="6" t="s">
        <v>142</v>
      </c>
      <c r="J268" s="6" t="s">
        <v>2</v>
      </c>
      <c r="K268" s="6" t="s">
        <v>3</v>
      </c>
      <c r="L268" s="6" t="s">
        <v>4</v>
      </c>
      <c r="M268" s="6" t="s">
        <v>5</v>
      </c>
      <c r="N268" s="6" t="s">
        <v>6</v>
      </c>
      <c r="O268" s="6" t="s">
        <v>6</v>
      </c>
      <c r="P268" s="6" t="s">
        <v>6</v>
      </c>
      <c r="Q268" s="6">
        <v>0</v>
      </c>
    </row>
    <row r="269" spans="1:17" x14ac:dyDescent="0.25">
      <c r="A269" s="6" t="s">
        <v>69</v>
      </c>
      <c r="B269" s="6">
        <v>31012013</v>
      </c>
      <c r="C269" s="6">
        <v>3</v>
      </c>
      <c r="D269" s="6">
        <v>8</v>
      </c>
      <c r="E269" s="6">
        <v>1</v>
      </c>
      <c r="F269" s="6">
        <v>625117</v>
      </c>
      <c r="G269" s="6">
        <v>0</v>
      </c>
      <c r="H269" s="6">
        <v>0</v>
      </c>
      <c r="I269" s="6" t="s">
        <v>143</v>
      </c>
      <c r="J269" s="6" t="s">
        <v>2</v>
      </c>
      <c r="K269" s="6" t="s">
        <v>3</v>
      </c>
      <c r="L269" s="6" t="s">
        <v>4</v>
      </c>
      <c r="M269" s="6" t="s">
        <v>5</v>
      </c>
      <c r="N269" s="6" t="s">
        <v>6</v>
      </c>
      <c r="O269" s="6" t="s">
        <v>6</v>
      </c>
      <c r="P269" s="6" t="s">
        <v>6</v>
      </c>
      <c r="Q269" s="6">
        <v>0</v>
      </c>
    </row>
    <row r="270" spans="1:17" x14ac:dyDescent="0.25">
      <c r="A270" s="6" t="s">
        <v>69</v>
      </c>
      <c r="B270" s="6">
        <v>31012013</v>
      </c>
      <c r="C270" s="6">
        <v>3</v>
      </c>
      <c r="D270" s="6">
        <v>9</v>
      </c>
      <c r="E270" s="6">
        <v>1</v>
      </c>
      <c r="F270" s="6">
        <v>625118</v>
      </c>
      <c r="G270" s="6">
        <v>0</v>
      </c>
      <c r="H270" s="6">
        <v>0</v>
      </c>
      <c r="I270" s="6" t="s">
        <v>144</v>
      </c>
      <c r="J270" s="6" t="s">
        <v>2</v>
      </c>
      <c r="K270" s="6" t="s">
        <v>3</v>
      </c>
      <c r="L270" s="6" t="s">
        <v>4</v>
      </c>
      <c r="M270" s="6" t="s">
        <v>5</v>
      </c>
      <c r="N270" s="6" t="s">
        <v>6</v>
      </c>
      <c r="O270" s="6" t="s">
        <v>6</v>
      </c>
      <c r="P270" s="6" t="s">
        <v>6</v>
      </c>
      <c r="Q270" s="6">
        <v>0</v>
      </c>
    </row>
    <row r="271" spans="1:17" x14ac:dyDescent="0.25">
      <c r="A271" s="6" t="s">
        <v>69</v>
      </c>
      <c r="B271" s="6">
        <v>31012013</v>
      </c>
      <c r="C271" s="6">
        <v>3</v>
      </c>
      <c r="D271" s="6">
        <v>10</v>
      </c>
      <c r="E271" s="6">
        <v>1</v>
      </c>
      <c r="F271" s="6">
        <v>625119</v>
      </c>
      <c r="G271" s="6">
        <v>0</v>
      </c>
      <c r="H271" s="6">
        <v>0</v>
      </c>
      <c r="I271" s="6" t="s">
        <v>145</v>
      </c>
      <c r="J271" s="6" t="s">
        <v>2</v>
      </c>
      <c r="K271" s="6" t="s">
        <v>3</v>
      </c>
      <c r="L271" s="6" t="s">
        <v>4</v>
      </c>
      <c r="M271" s="6" t="s">
        <v>5</v>
      </c>
      <c r="N271" s="6" t="s">
        <v>6</v>
      </c>
      <c r="O271" s="6" t="s">
        <v>6</v>
      </c>
      <c r="P271" s="6" t="s">
        <v>6</v>
      </c>
      <c r="Q271" s="6">
        <v>0</v>
      </c>
    </row>
    <row r="272" spans="1:17" x14ac:dyDescent="0.25">
      <c r="A272" s="6" t="s">
        <v>69</v>
      </c>
      <c r="B272" s="6">
        <v>31012013</v>
      </c>
      <c r="C272" s="6">
        <v>3</v>
      </c>
      <c r="D272" s="6">
        <v>11</v>
      </c>
      <c r="E272" s="6">
        <v>1</v>
      </c>
      <c r="F272" s="6">
        <v>625120</v>
      </c>
      <c r="G272" s="6">
        <v>0</v>
      </c>
      <c r="H272" s="6">
        <v>0</v>
      </c>
      <c r="I272" s="6" t="s">
        <v>146</v>
      </c>
      <c r="J272" s="6" t="s">
        <v>2</v>
      </c>
      <c r="K272" s="6" t="s">
        <v>3</v>
      </c>
      <c r="L272" s="6" t="s">
        <v>4</v>
      </c>
      <c r="M272" s="6" t="s">
        <v>5</v>
      </c>
      <c r="N272" s="6" t="s">
        <v>6</v>
      </c>
      <c r="O272" s="6" t="s">
        <v>6</v>
      </c>
      <c r="P272" s="6" t="s">
        <v>6</v>
      </c>
      <c r="Q272" s="6">
        <v>0</v>
      </c>
    </row>
    <row r="273" spans="1:17" x14ac:dyDescent="0.25">
      <c r="A273" s="6" t="s">
        <v>69</v>
      </c>
      <c r="B273" s="6">
        <v>31012013</v>
      </c>
      <c r="C273" s="6">
        <v>3</v>
      </c>
      <c r="D273" s="6">
        <v>12</v>
      </c>
      <c r="E273" s="6">
        <v>1</v>
      </c>
      <c r="F273" s="6">
        <v>625600</v>
      </c>
      <c r="G273" s="6">
        <v>0</v>
      </c>
      <c r="H273" s="6">
        <v>0</v>
      </c>
      <c r="I273" s="6" t="s">
        <v>147</v>
      </c>
      <c r="J273" s="6" t="s">
        <v>2</v>
      </c>
      <c r="K273" s="6" t="s">
        <v>3</v>
      </c>
      <c r="L273" s="6" t="s">
        <v>4</v>
      </c>
      <c r="M273" s="6" t="s">
        <v>5</v>
      </c>
      <c r="N273" s="6" t="s">
        <v>6</v>
      </c>
      <c r="O273" s="6" t="s">
        <v>6</v>
      </c>
      <c r="P273" s="6" t="s">
        <v>6</v>
      </c>
      <c r="Q273" s="6">
        <v>0</v>
      </c>
    </row>
    <row r="274" spans="1:17" x14ac:dyDescent="0.25">
      <c r="A274" s="6" t="s">
        <v>69</v>
      </c>
      <c r="B274" s="6">
        <v>31012013</v>
      </c>
      <c r="C274" s="6">
        <v>3</v>
      </c>
      <c r="D274" s="6">
        <v>13</v>
      </c>
      <c r="E274" s="6">
        <v>1</v>
      </c>
      <c r="F274" s="6">
        <v>626100</v>
      </c>
      <c r="G274" s="6">
        <v>0</v>
      </c>
      <c r="H274" s="6">
        <v>0</v>
      </c>
      <c r="I274" s="6" t="s">
        <v>50</v>
      </c>
      <c r="J274" s="6" t="s">
        <v>2</v>
      </c>
      <c r="K274" s="6" t="s">
        <v>3</v>
      </c>
      <c r="L274" s="6" t="s">
        <v>4</v>
      </c>
      <c r="M274" s="6" t="s">
        <v>5</v>
      </c>
      <c r="N274" s="6" t="s">
        <v>6</v>
      </c>
      <c r="O274" s="6" t="s">
        <v>6</v>
      </c>
      <c r="P274" s="6" t="s">
        <v>6</v>
      </c>
      <c r="Q274" s="6">
        <v>0</v>
      </c>
    </row>
    <row r="275" spans="1:17" x14ac:dyDescent="0.25">
      <c r="A275" s="6" t="s">
        <v>69</v>
      </c>
      <c r="B275" s="6">
        <v>31012013</v>
      </c>
      <c r="C275" s="6">
        <v>3</v>
      </c>
      <c r="D275" s="6">
        <v>14</v>
      </c>
      <c r="E275" s="6">
        <v>1</v>
      </c>
      <c r="F275" s="6">
        <v>626200</v>
      </c>
      <c r="G275" s="6">
        <v>0</v>
      </c>
      <c r="H275" s="6">
        <v>0</v>
      </c>
      <c r="I275" s="6" t="s">
        <v>51</v>
      </c>
      <c r="J275" s="6" t="s">
        <v>2</v>
      </c>
      <c r="K275" s="6" t="s">
        <v>3</v>
      </c>
      <c r="L275" s="6" t="s">
        <v>4</v>
      </c>
      <c r="M275" s="6" t="s">
        <v>5</v>
      </c>
      <c r="N275" s="6" t="s">
        <v>6</v>
      </c>
      <c r="O275" s="6" t="s">
        <v>6</v>
      </c>
      <c r="P275" s="6" t="s">
        <v>6</v>
      </c>
      <c r="Q275" s="6">
        <v>0</v>
      </c>
    </row>
    <row r="276" spans="1:17" x14ac:dyDescent="0.25">
      <c r="A276" s="6" t="s">
        <v>69</v>
      </c>
      <c r="B276" s="6">
        <v>31012013</v>
      </c>
      <c r="C276" s="6">
        <v>3</v>
      </c>
      <c r="D276" s="6">
        <v>15</v>
      </c>
      <c r="E276" s="6">
        <v>1</v>
      </c>
      <c r="F276" s="6">
        <v>627200</v>
      </c>
      <c r="G276" s="6">
        <v>0</v>
      </c>
      <c r="H276" s="6">
        <v>0</v>
      </c>
      <c r="I276" s="6" t="s">
        <v>52</v>
      </c>
      <c r="J276" s="6" t="s">
        <v>2</v>
      </c>
      <c r="K276" s="6" t="s">
        <v>3</v>
      </c>
      <c r="L276" s="6" t="s">
        <v>4</v>
      </c>
      <c r="M276" s="6" t="s">
        <v>5</v>
      </c>
      <c r="N276" s="6" t="s">
        <v>6</v>
      </c>
      <c r="O276" s="6" t="s">
        <v>6</v>
      </c>
      <c r="P276" s="6" t="s">
        <v>6</v>
      </c>
      <c r="Q276" s="6">
        <v>0</v>
      </c>
    </row>
    <row r="277" spans="1:17" x14ac:dyDescent="0.25">
      <c r="A277" s="6" t="s">
        <v>69</v>
      </c>
      <c r="B277" s="6">
        <v>31012013</v>
      </c>
      <c r="C277" s="6">
        <v>3</v>
      </c>
      <c r="D277" s="6">
        <v>16</v>
      </c>
      <c r="E277" s="6">
        <v>1</v>
      </c>
      <c r="F277" s="6">
        <v>627210</v>
      </c>
      <c r="G277" s="6">
        <v>0</v>
      </c>
      <c r="H277" s="6">
        <v>0</v>
      </c>
      <c r="I277" s="6" t="s">
        <v>53</v>
      </c>
      <c r="J277" s="6" t="s">
        <v>2</v>
      </c>
      <c r="K277" s="6" t="s">
        <v>3</v>
      </c>
      <c r="L277" s="6" t="s">
        <v>4</v>
      </c>
      <c r="M277" s="6" t="s">
        <v>5</v>
      </c>
      <c r="N277" s="6" t="s">
        <v>6</v>
      </c>
      <c r="O277" s="6" t="s">
        <v>6</v>
      </c>
      <c r="P277" s="6" t="s">
        <v>6</v>
      </c>
      <c r="Q277" s="6">
        <v>0</v>
      </c>
    </row>
    <row r="278" spans="1:17" x14ac:dyDescent="0.25">
      <c r="A278" s="6" t="s">
        <v>69</v>
      </c>
      <c r="B278" s="6">
        <v>31012013</v>
      </c>
      <c r="C278" s="6">
        <v>3</v>
      </c>
      <c r="D278" s="6">
        <v>17</v>
      </c>
      <c r="E278" s="6">
        <v>1</v>
      </c>
      <c r="F278" s="6">
        <v>641100</v>
      </c>
      <c r="G278" s="6">
        <v>0</v>
      </c>
      <c r="H278" s="6">
        <v>0</v>
      </c>
      <c r="I278" s="6" t="s">
        <v>54</v>
      </c>
      <c r="J278" s="6" t="s">
        <v>2</v>
      </c>
      <c r="K278" s="6" t="s">
        <v>3</v>
      </c>
      <c r="L278" s="6" t="s">
        <v>4</v>
      </c>
      <c r="M278" s="6" t="s">
        <v>5</v>
      </c>
      <c r="N278" s="6" t="s">
        <v>6</v>
      </c>
      <c r="O278" s="6" t="s">
        <v>6</v>
      </c>
      <c r="P278" s="6" t="s">
        <v>6</v>
      </c>
      <c r="Q278" s="6">
        <v>0</v>
      </c>
    </row>
    <row r="279" spans="1:17" x14ac:dyDescent="0.25">
      <c r="A279" s="6" t="s">
        <v>69</v>
      </c>
      <c r="B279" s="6">
        <v>31012013</v>
      </c>
      <c r="C279" s="6">
        <v>3</v>
      </c>
      <c r="D279" s="6">
        <v>18</v>
      </c>
      <c r="E279" s="6">
        <v>1</v>
      </c>
      <c r="F279" s="6">
        <v>644000</v>
      </c>
      <c r="G279" s="6">
        <v>0</v>
      </c>
      <c r="H279" s="6">
        <v>0</v>
      </c>
      <c r="I279" s="6" t="s">
        <v>55</v>
      </c>
      <c r="J279" s="6" t="s">
        <v>2</v>
      </c>
      <c r="K279" s="6" t="s">
        <v>3</v>
      </c>
      <c r="L279" s="6" t="s">
        <v>4</v>
      </c>
      <c r="M279" s="6" t="s">
        <v>5</v>
      </c>
      <c r="N279" s="6" t="s">
        <v>6</v>
      </c>
      <c r="O279" s="6" t="s">
        <v>6</v>
      </c>
      <c r="P279" s="6" t="s">
        <v>6</v>
      </c>
      <c r="Q279" s="6">
        <v>0</v>
      </c>
    </row>
    <row r="280" spans="1:17" x14ac:dyDescent="0.25">
      <c r="A280" s="6" t="s">
        <v>69</v>
      </c>
      <c r="B280" s="6">
        <v>31012013</v>
      </c>
      <c r="C280" s="6">
        <v>3</v>
      </c>
      <c r="D280" s="6">
        <v>19</v>
      </c>
      <c r="E280" s="6">
        <v>1</v>
      </c>
      <c r="F280" s="6">
        <v>644001</v>
      </c>
      <c r="G280" s="6">
        <v>0</v>
      </c>
      <c r="H280" s="6">
        <v>0</v>
      </c>
      <c r="I280" s="6" t="s">
        <v>96</v>
      </c>
      <c r="J280" s="6" t="s">
        <v>2</v>
      </c>
      <c r="K280" s="6" t="s">
        <v>3</v>
      </c>
      <c r="L280" s="6" t="s">
        <v>4</v>
      </c>
      <c r="M280" s="6" t="s">
        <v>5</v>
      </c>
      <c r="N280" s="6" t="s">
        <v>6</v>
      </c>
      <c r="O280" s="6" t="s">
        <v>6</v>
      </c>
      <c r="P280" s="6" t="s">
        <v>6</v>
      </c>
      <c r="Q280" s="6">
        <v>0</v>
      </c>
    </row>
    <row r="281" spans="1:17" x14ac:dyDescent="0.25">
      <c r="A281" s="6" t="s">
        <v>69</v>
      </c>
      <c r="B281" s="6">
        <v>31012013</v>
      </c>
      <c r="C281" s="6">
        <v>3</v>
      </c>
      <c r="D281" s="6">
        <v>20</v>
      </c>
      <c r="E281" s="6">
        <v>1</v>
      </c>
      <c r="F281" s="6">
        <v>644104</v>
      </c>
      <c r="G281" s="6">
        <v>0</v>
      </c>
      <c r="H281" s="6">
        <v>0</v>
      </c>
      <c r="I281" s="6" t="s">
        <v>97</v>
      </c>
      <c r="J281" s="6" t="s">
        <v>2</v>
      </c>
      <c r="K281" s="6" t="s">
        <v>3</v>
      </c>
      <c r="L281" s="6" t="s">
        <v>4</v>
      </c>
      <c r="M281" s="6" t="s">
        <v>5</v>
      </c>
      <c r="N281" s="6" t="s">
        <v>6</v>
      </c>
      <c r="O281" s="6" t="s">
        <v>6</v>
      </c>
      <c r="P281" s="6" t="s">
        <v>6</v>
      </c>
      <c r="Q281" s="6">
        <v>0</v>
      </c>
    </row>
    <row r="282" spans="1:17" x14ac:dyDescent="0.25">
      <c r="A282" s="6" t="s">
        <v>69</v>
      </c>
      <c r="B282" s="6">
        <v>31012013</v>
      </c>
      <c r="C282" s="6">
        <v>3</v>
      </c>
      <c r="D282" s="6">
        <v>21</v>
      </c>
      <c r="E282" s="6">
        <v>1</v>
      </c>
      <c r="F282" s="6">
        <v>644151</v>
      </c>
      <c r="G282" s="6">
        <v>0</v>
      </c>
      <c r="H282" s="6">
        <v>0</v>
      </c>
      <c r="I282" s="6" t="s">
        <v>148</v>
      </c>
      <c r="J282" s="6" t="s">
        <v>2</v>
      </c>
      <c r="K282" s="6" t="s">
        <v>3</v>
      </c>
      <c r="L282" s="6" t="s">
        <v>4</v>
      </c>
      <c r="M282" s="6" t="s">
        <v>5</v>
      </c>
      <c r="N282" s="6" t="s">
        <v>6</v>
      </c>
      <c r="O282" s="6" t="s">
        <v>6</v>
      </c>
      <c r="P282" s="6" t="s">
        <v>6</v>
      </c>
      <c r="Q282" s="6">
        <v>0</v>
      </c>
    </row>
    <row r="283" spans="1:17" x14ac:dyDescent="0.25">
      <c r="A283" s="6" t="s">
        <v>69</v>
      </c>
      <c r="B283" s="6">
        <v>31012013</v>
      </c>
      <c r="C283" s="6">
        <v>3</v>
      </c>
      <c r="D283" s="6">
        <v>23</v>
      </c>
      <c r="E283" s="6">
        <v>1</v>
      </c>
      <c r="F283" s="6">
        <v>645100</v>
      </c>
      <c r="G283" s="6">
        <v>0</v>
      </c>
      <c r="H283" s="6">
        <v>0</v>
      </c>
      <c r="I283" s="6" t="s">
        <v>56</v>
      </c>
      <c r="J283" s="6" t="s">
        <v>2</v>
      </c>
      <c r="K283" s="6" t="s">
        <v>3</v>
      </c>
      <c r="L283" s="6" t="s">
        <v>4</v>
      </c>
      <c r="M283" s="6" t="s">
        <v>5</v>
      </c>
      <c r="N283" s="6" t="s">
        <v>6</v>
      </c>
      <c r="O283" s="6" t="s">
        <v>6</v>
      </c>
      <c r="P283" s="6" t="s">
        <v>6</v>
      </c>
      <c r="Q283" s="6">
        <v>0</v>
      </c>
    </row>
    <row r="284" spans="1:17" x14ac:dyDescent="0.25">
      <c r="A284" s="6" t="s">
        <v>69</v>
      </c>
      <c r="B284" s="6">
        <v>31012013</v>
      </c>
      <c r="C284" s="6">
        <v>3</v>
      </c>
      <c r="D284" s="6">
        <v>24</v>
      </c>
      <c r="E284" s="6">
        <v>1</v>
      </c>
      <c r="F284" s="6">
        <v>645250</v>
      </c>
      <c r="G284" s="6">
        <v>0</v>
      </c>
      <c r="H284" s="6">
        <v>0</v>
      </c>
      <c r="I284" s="6" t="s">
        <v>27</v>
      </c>
      <c r="J284" s="6" t="s">
        <v>2</v>
      </c>
      <c r="K284" s="6" t="s">
        <v>3</v>
      </c>
      <c r="L284" s="6" t="s">
        <v>4</v>
      </c>
      <c r="M284" s="6" t="s">
        <v>5</v>
      </c>
      <c r="N284" s="6" t="s">
        <v>6</v>
      </c>
      <c r="O284" s="6" t="s">
        <v>6</v>
      </c>
      <c r="P284" s="6" t="s">
        <v>6</v>
      </c>
      <c r="Q284" s="6">
        <v>0</v>
      </c>
    </row>
    <row r="285" spans="1:17" x14ac:dyDescent="0.25">
      <c r="A285" s="6" t="s">
        <v>69</v>
      </c>
      <c r="B285" s="6">
        <v>31012013</v>
      </c>
      <c r="C285" s="6">
        <v>3</v>
      </c>
      <c r="D285" s="6">
        <v>25</v>
      </c>
      <c r="E285" s="6">
        <v>1</v>
      </c>
      <c r="F285" s="6">
        <v>645300</v>
      </c>
      <c r="G285" s="6">
        <v>0</v>
      </c>
      <c r="H285" s="6">
        <v>0</v>
      </c>
      <c r="I285" s="6" t="s">
        <v>57</v>
      </c>
      <c r="J285" s="6" t="s">
        <v>2</v>
      </c>
      <c r="K285" s="6" t="s">
        <v>3</v>
      </c>
      <c r="L285" s="6" t="s">
        <v>4</v>
      </c>
      <c r="M285" s="6" t="s">
        <v>5</v>
      </c>
      <c r="N285" s="6" t="s">
        <v>6</v>
      </c>
      <c r="O285" s="6" t="s">
        <v>6</v>
      </c>
      <c r="P285" s="6" t="s">
        <v>6</v>
      </c>
      <c r="Q285" s="6">
        <v>0</v>
      </c>
    </row>
    <row r="286" spans="1:17" x14ac:dyDescent="0.25">
      <c r="A286" s="6" t="s">
        <v>69</v>
      </c>
      <c r="B286" s="6">
        <v>31012013</v>
      </c>
      <c r="C286" s="6">
        <v>3</v>
      </c>
      <c r="D286" s="6">
        <v>26</v>
      </c>
      <c r="E286" s="6">
        <v>1</v>
      </c>
      <c r="F286" s="6">
        <v>645400</v>
      </c>
      <c r="G286" s="6">
        <v>0</v>
      </c>
      <c r="H286" s="6">
        <v>0</v>
      </c>
      <c r="I286" s="6" t="s">
        <v>58</v>
      </c>
      <c r="J286" s="6" t="s">
        <v>2</v>
      </c>
      <c r="K286" s="6" t="s">
        <v>3</v>
      </c>
      <c r="L286" s="6" t="s">
        <v>4</v>
      </c>
      <c r="M286" s="6" t="s">
        <v>5</v>
      </c>
      <c r="N286" s="6" t="s">
        <v>6</v>
      </c>
      <c r="O286" s="6" t="s">
        <v>6</v>
      </c>
      <c r="P286" s="6" t="s">
        <v>6</v>
      </c>
      <c r="Q286" s="6">
        <v>0</v>
      </c>
    </row>
    <row r="287" spans="1:17" x14ac:dyDescent="0.25">
      <c r="A287" s="6" t="s">
        <v>69</v>
      </c>
      <c r="B287" s="6">
        <v>31012013</v>
      </c>
      <c r="C287" s="6">
        <v>3</v>
      </c>
      <c r="D287" s="6">
        <v>27</v>
      </c>
      <c r="E287" s="6">
        <v>1</v>
      </c>
      <c r="F287" s="6">
        <v>645450</v>
      </c>
      <c r="G287" s="6">
        <v>0</v>
      </c>
      <c r="H287" s="6">
        <v>0</v>
      </c>
      <c r="I287" s="6" t="s">
        <v>59</v>
      </c>
      <c r="J287" s="6" t="s">
        <v>2</v>
      </c>
      <c r="K287" s="6" t="s">
        <v>3</v>
      </c>
      <c r="L287" s="6" t="s">
        <v>4</v>
      </c>
      <c r="M287" s="6" t="s">
        <v>5</v>
      </c>
      <c r="N287" s="6" t="s">
        <v>6</v>
      </c>
      <c r="O287" s="6" t="s">
        <v>6</v>
      </c>
      <c r="P287" s="6" t="s">
        <v>6</v>
      </c>
      <c r="Q287" s="6">
        <v>0</v>
      </c>
    </row>
    <row r="288" spans="1:17" x14ac:dyDescent="0.25">
      <c r="A288" s="6" t="s">
        <v>69</v>
      </c>
      <c r="B288" s="6">
        <v>31012013</v>
      </c>
      <c r="C288" s="6">
        <v>3</v>
      </c>
      <c r="D288" s="6">
        <v>28</v>
      </c>
      <c r="E288" s="6">
        <v>1</v>
      </c>
      <c r="F288" s="6">
        <v>647500</v>
      </c>
      <c r="G288" s="6">
        <v>0</v>
      </c>
      <c r="H288" s="6">
        <v>0</v>
      </c>
      <c r="I288" s="6" t="s">
        <v>60</v>
      </c>
      <c r="J288" s="6" t="s">
        <v>2</v>
      </c>
      <c r="K288" s="6" t="s">
        <v>3</v>
      </c>
      <c r="L288" s="6" t="s">
        <v>4</v>
      </c>
      <c r="M288" s="6" t="s">
        <v>5</v>
      </c>
      <c r="N288" s="6" t="s">
        <v>6</v>
      </c>
      <c r="O288" s="6" t="s">
        <v>6</v>
      </c>
      <c r="P288" s="6" t="s">
        <v>6</v>
      </c>
      <c r="Q288" s="6">
        <v>0</v>
      </c>
    </row>
    <row r="289" spans="1:17" x14ac:dyDescent="0.25">
      <c r="A289" s="6" t="s">
        <v>69</v>
      </c>
      <c r="B289" s="6">
        <v>31012013</v>
      </c>
      <c r="C289" s="6">
        <v>3</v>
      </c>
      <c r="D289" s="6">
        <v>29</v>
      </c>
      <c r="E289" s="6">
        <v>1</v>
      </c>
      <c r="F289" s="6">
        <v>658000</v>
      </c>
      <c r="G289" s="6">
        <v>0</v>
      </c>
      <c r="H289" s="6">
        <v>0</v>
      </c>
      <c r="I289" s="6" t="s">
        <v>61</v>
      </c>
      <c r="J289" s="6" t="s">
        <v>2</v>
      </c>
      <c r="K289" s="6" t="s">
        <v>3</v>
      </c>
      <c r="L289" s="6" t="s">
        <v>4</v>
      </c>
      <c r="M289" s="6" t="s">
        <v>5</v>
      </c>
      <c r="N289" s="6" t="s">
        <v>6</v>
      </c>
      <c r="O289" s="6" t="s">
        <v>6</v>
      </c>
      <c r="P289" s="6" t="s">
        <v>6</v>
      </c>
      <c r="Q289" s="6">
        <v>0</v>
      </c>
    </row>
    <row r="290" spans="1:17" x14ac:dyDescent="0.25">
      <c r="A290" s="6" t="s">
        <v>69</v>
      </c>
      <c r="B290" s="6">
        <v>31012013</v>
      </c>
      <c r="C290" s="6">
        <v>3</v>
      </c>
      <c r="D290" s="6">
        <v>30</v>
      </c>
      <c r="E290" s="6">
        <v>1</v>
      </c>
      <c r="F290" s="6">
        <v>661104</v>
      </c>
      <c r="G290" s="6">
        <v>0</v>
      </c>
      <c r="H290" s="6">
        <v>0</v>
      </c>
      <c r="I290" s="6" t="s">
        <v>46</v>
      </c>
      <c r="J290" s="6" t="s">
        <v>2</v>
      </c>
      <c r="K290" s="6" t="s">
        <v>3</v>
      </c>
      <c r="L290" s="6" t="s">
        <v>4</v>
      </c>
      <c r="M290" s="6" t="s">
        <v>5</v>
      </c>
      <c r="N290" s="6" t="s">
        <v>6</v>
      </c>
      <c r="O290" s="6" t="s">
        <v>6</v>
      </c>
      <c r="P290" s="6" t="s">
        <v>6</v>
      </c>
      <c r="Q290" s="6">
        <v>0</v>
      </c>
    </row>
    <row r="291" spans="1:17" x14ac:dyDescent="0.25">
      <c r="A291" s="6" t="s">
        <v>69</v>
      </c>
      <c r="B291" s="6">
        <v>31012013</v>
      </c>
      <c r="C291" s="6">
        <v>3</v>
      </c>
      <c r="D291" s="6">
        <v>32</v>
      </c>
      <c r="E291" s="6">
        <v>1</v>
      </c>
      <c r="F291" s="6">
        <v>671200</v>
      </c>
      <c r="G291" s="6">
        <v>0</v>
      </c>
      <c r="H291" s="6">
        <v>0</v>
      </c>
      <c r="I291" s="6" t="s">
        <v>62</v>
      </c>
      <c r="J291" s="6" t="s">
        <v>2</v>
      </c>
      <c r="K291" s="6" t="s">
        <v>3</v>
      </c>
      <c r="L291" s="6" t="s">
        <v>4</v>
      </c>
      <c r="M291" s="6" t="s">
        <v>5</v>
      </c>
      <c r="N291" s="6" t="s">
        <v>6</v>
      </c>
      <c r="O291" s="6" t="s">
        <v>6</v>
      </c>
      <c r="P291" s="6" t="s">
        <v>6</v>
      </c>
      <c r="Q291" s="6">
        <v>0</v>
      </c>
    </row>
    <row r="292" spans="1:17" x14ac:dyDescent="0.25">
      <c r="A292" s="6" t="s">
        <v>69</v>
      </c>
      <c r="B292" s="6">
        <v>31012013</v>
      </c>
      <c r="C292" s="6">
        <v>3</v>
      </c>
      <c r="D292" s="6">
        <v>33</v>
      </c>
      <c r="E292" s="6">
        <v>1</v>
      </c>
      <c r="F292" s="6">
        <v>671800</v>
      </c>
      <c r="G292" s="6">
        <v>0</v>
      </c>
      <c r="H292" s="6">
        <v>0</v>
      </c>
      <c r="I292" s="6" t="s">
        <v>63</v>
      </c>
      <c r="J292" s="6" t="s">
        <v>2</v>
      </c>
      <c r="K292" s="6" t="s">
        <v>3</v>
      </c>
      <c r="L292" s="6" t="s">
        <v>4</v>
      </c>
      <c r="M292" s="6" t="s">
        <v>5</v>
      </c>
      <c r="N292" s="6" t="s">
        <v>6</v>
      </c>
      <c r="O292" s="6" t="s">
        <v>6</v>
      </c>
      <c r="P292" s="6" t="s">
        <v>6</v>
      </c>
      <c r="Q292" s="6">
        <v>0</v>
      </c>
    </row>
    <row r="293" spans="1:17" x14ac:dyDescent="0.25">
      <c r="A293" s="6" t="s">
        <v>69</v>
      </c>
      <c r="B293" s="6">
        <v>31012013</v>
      </c>
      <c r="C293" s="6">
        <v>3</v>
      </c>
      <c r="D293" s="6">
        <v>34</v>
      </c>
      <c r="E293" s="6">
        <v>1</v>
      </c>
      <c r="F293" s="6">
        <v>678800</v>
      </c>
      <c r="G293" s="6">
        <v>0</v>
      </c>
      <c r="H293" s="6">
        <v>0</v>
      </c>
      <c r="I293" s="6" t="s">
        <v>64</v>
      </c>
      <c r="J293" s="6" t="s">
        <v>2</v>
      </c>
      <c r="K293" s="6" t="s">
        <v>3</v>
      </c>
      <c r="L293" s="6" t="s">
        <v>4</v>
      </c>
      <c r="M293" s="6" t="s">
        <v>5</v>
      </c>
      <c r="N293" s="6" t="s">
        <v>6</v>
      </c>
      <c r="O293" s="6" t="s">
        <v>6</v>
      </c>
      <c r="P293" s="6" t="s">
        <v>6</v>
      </c>
      <c r="Q293" s="6">
        <v>0</v>
      </c>
    </row>
    <row r="294" spans="1:17" x14ac:dyDescent="0.25">
      <c r="A294" s="6" t="s">
        <v>69</v>
      </c>
      <c r="B294" s="6">
        <v>31012013</v>
      </c>
      <c r="C294" s="6">
        <v>3</v>
      </c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</row>
    <row r="295" spans="1:17" x14ac:dyDescent="0.25">
      <c r="A295" s="6" t="s">
        <v>69</v>
      </c>
      <c r="B295" s="6">
        <v>31012013</v>
      </c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</row>
    <row r="296" spans="1:17" x14ac:dyDescent="0.25">
      <c r="A296" s="7" t="s">
        <v>69</v>
      </c>
      <c r="B296" s="7">
        <v>31012013</v>
      </c>
      <c r="C296" s="7">
        <v>3</v>
      </c>
      <c r="D296" s="7">
        <v>35</v>
      </c>
      <c r="E296" s="7">
        <v>1</v>
      </c>
      <c r="F296" s="7">
        <v>706001</v>
      </c>
      <c r="G296" s="7">
        <v>0</v>
      </c>
      <c r="H296" s="7">
        <v>0</v>
      </c>
      <c r="I296" s="7" t="s">
        <v>99</v>
      </c>
      <c r="J296" s="7" t="s">
        <v>2</v>
      </c>
      <c r="K296" s="7" t="s">
        <v>3</v>
      </c>
      <c r="L296" s="7" t="s">
        <v>4</v>
      </c>
      <c r="M296" s="7" t="s">
        <v>5</v>
      </c>
      <c r="N296" s="7" t="s">
        <v>6</v>
      </c>
      <c r="O296" s="7" t="s">
        <v>6</v>
      </c>
      <c r="P296" s="7" t="s">
        <v>6</v>
      </c>
      <c r="Q296" s="7">
        <v>0</v>
      </c>
    </row>
    <row r="297" spans="1:17" x14ac:dyDescent="0.25">
      <c r="A297" s="7" t="s">
        <v>69</v>
      </c>
      <c r="B297" s="7">
        <v>31012013</v>
      </c>
      <c r="C297" s="7">
        <v>3</v>
      </c>
      <c r="D297" s="7">
        <v>36</v>
      </c>
      <c r="E297" s="7">
        <v>1</v>
      </c>
      <c r="F297" s="7">
        <v>706002</v>
      </c>
      <c r="G297" s="7">
        <v>0</v>
      </c>
      <c r="H297" s="7">
        <v>0</v>
      </c>
      <c r="I297" s="7" t="s">
        <v>100</v>
      </c>
      <c r="J297" s="7" t="s">
        <v>2</v>
      </c>
      <c r="K297" s="7" t="s">
        <v>3</v>
      </c>
      <c r="L297" s="7" t="s">
        <v>4</v>
      </c>
      <c r="M297" s="7" t="s">
        <v>5</v>
      </c>
      <c r="N297" s="7" t="s">
        <v>6</v>
      </c>
      <c r="O297" s="7" t="s">
        <v>6</v>
      </c>
      <c r="P297" s="7" t="s">
        <v>6</v>
      </c>
      <c r="Q297" s="7">
        <v>0</v>
      </c>
    </row>
    <row r="298" spans="1:17" x14ac:dyDescent="0.25">
      <c r="A298" s="7" t="s">
        <v>69</v>
      </c>
      <c r="B298" s="7">
        <v>31012013</v>
      </c>
      <c r="C298" s="7">
        <v>3</v>
      </c>
      <c r="D298" s="7">
        <v>37</v>
      </c>
      <c r="E298" s="7">
        <v>1</v>
      </c>
      <c r="F298" s="7">
        <v>706003</v>
      </c>
      <c r="G298" s="7">
        <v>0</v>
      </c>
      <c r="H298" s="7">
        <v>0</v>
      </c>
      <c r="I298" s="7" t="s">
        <v>101</v>
      </c>
      <c r="J298" s="7" t="s">
        <v>2</v>
      </c>
      <c r="K298" s="7" t="s">
        <v>3</v>
      </c>
      <c r="L298" s="7" t="s">
        <v>4</v>
      </c>
      <c r="M298" s="7" t="s">
        <v>5</v>
      </c>
      <c r="N298" s="7" t="s">
        <v>6</v>
      </c>
      <c r="O298" s="7" t="s">
        <v>6</v>
      </c>
      <c r="P298" s="7" t="s">
        <v>6</v>
      </c>
      <c r="Q298" s="7">
        <v>0</v>
      </c>
    </row>
    <row r="299" spans="1:17" x14ac:dyDescent="0.25">
      <c r="A299" s="7" t="s">
        <v>69</v>
      </c>
      <c r="B299" s="7">
        <v>31012013</v>
      </c>
      <c r="C299" s="7">
        <v>3</v>
      </c>
      <c r="D299" s="7">
        <v>38</v>
      </c>
      <c r="E299" s="7">
        <v>1</v>
      </c>
      <c r="F299" s="7">
        <v>706004</v>
      </c>
      <c r="G299" s="7">
        <v>0</v>
      </c>
      <c r="H299" s="7">
        <v>0</v>
      </c>
      <c r="I299" s="7" t="s">
        <v>102</v>
      </c>
      <c r="J299" s="7" t="s">
        <v>2</v>
      </c>
      <c r="K299" s="7" t="s">
        <v>3</v>
      </c>
      <c r="L299" s="7" t="s">
        <v>4</v>
      </c>
      <c r="M299" s="7" t="s">
        <v>5</v>
      </c>
      <c r="N299" s="7" t="s">
        <v>6</v>
      </c>
      <c r="O299" s="7" t="s">
        <v>6</v>
      </c>
      <c r="P299" s="7" t="s">
        <v>6</v>
      </c>
      <c r="Q299" s="7">
        <v>0</v>
      </c>
    </row>
    <row r="300" spans="1:17" x14ac:dyDescent="0.25">
      <c r="A300" s="7" t="s">
        <v>69</v>
      </c>
      <c r="B300" s="7">
        <v>31012013</v>
      </c>
      <c r="C300" s="7">
        <v>3</v>
      </c>
      <c r="D300" s="7">
        <v>39</v>
      </c>
      <c r="E300" s="7">
        <v>1</v>
      </c>
      <c r="F300" s="7">
        <v>706005</v>
      </c>
      <c r="G300" s="7">
        <v>0</v>
      </c>
      <c r="H300" s="7">
        <v>0</v>
      </c>
      <c r="I300" s="7" t="s">
        <v>103</v>
      </c>
      <c r="J300" s="7" t="s">
        <v>2</v>
      </c>
      <c r="K300" s="7" t="s">
        <v>3</v>
      </c>
      <c r="L300" s="7" t="s">
        <v>4</v>
      </c>
      <c r="M300" s="7" t="s">
        <v>5</v>
      </c>
      <c r="N300" s="7" t="s">
        <v>6</v>
      </c>
      <c r="O300" s="7" t="s">
        <v>6</v>
      </c>
      <c r="P300" s="7" t="s">
        <v>6</v>
      </c>
      <c r="Q300" s="7">
        <v>0</v>
      </c>
    </row>
    <row r="301" spans="1:17" x14ac:dyDescent="0.25">
      <c r="A301" s="7" t="s">
        <v>69</v>
      </c>
      <c r="B301" s="7">
        <v>31012013</v>
      </c>
      <c r="C301" s="7">
        <v>3</v>
      </c>
      <c r="D301" s="7">
        <v>40</v>
      </c>
      <c r="E301" s="7">
        <v>1</v>
      </c>
      <c r="F301" s="7">
        <v>706006</v>
      </c>
      <c r="G301" s="7">
        <v>0</v>
      </c>
      <c r="H301" s="7">
        <v>0</v>
      </c>
      <c r="I301" s="7" t="s">
        <v>104</v>
      </c>
      <c r="J301" s="7" t="s">
        <v>2</v>
      </c>
      <c r="K301" s="7" t="s">
        <v>3</v>
      </c>
      <c r="L301" s="7" t="s">
        <v>4</v>
      </c>
      <c r="M301" s="7" t="s">
        <v>5</v>
      </c>
      <c r="N301" s="7" t="s">
        <v>6</v>
      </c>
      <c r="O301" s="7" t="s">
        <v>6</v>
      </c>
      <c r="P301" s="7" t="s">
        <v>6</v>
      </c>
      <c r="Q301" s="7">
        <v>0</v>
      </c>
    </row>
    <row r="302" spans="1:17" x14ac:dyDescent="0.25">
      <c r="A302" s="7" t="s">
        <v>69</v>
      </c>
      <c r="B302" s="7">
        <v>31012013</v>
      </c>
      <c r="C302" s="7">
        <v>3</v>
      </c>
      <c r="D302" s="7">
        <v>41</v>
      </c>
      <c r="E302" s="7">
        <v>1</v>
      </c>
      <c r="F302" s="7">
        <v>706007</v>
      </c>
      <c r="G302" s="7">
        <v>0</v>
      </c>
      <c r="H302" s="7">
        <v>0</v>
      </c>
      <c r="I302" s="7" t="s">
        <v>105</v>
      </c>
      <c r="J302" s="7" t="s">
        <v>2</v>
      </c>
      <c r="K302" s="7" t="s">
        <v>3</v>
      </c>
      <c r="L302" s="7" t="s">
        <v>4</v>
      </c>
      <c r="M302" s="7" t="s">
        <v>5</v>
      </c>
      <c r="N302" s="7" t="s">
        <v>6</v>
      </c>
      <c r="O302" s="7" t="s">
        <v>6</v>
      </c>
      <c r="P302" s="7" t="s">
        <v>6</v>
      </c>
      <c r="Q302" s="7">
        <v>0</v>
      </c>
    </row>
    <row r="303" spans="1:17" x14ac:dyDescent="0.25">
      <c r="A303" s="7" t="s">
        <v>69</v>
      </c>
      <c r="B303" s="7">
        <v>31012013</v>
      </c>
      <c r="C303" s="7">
        <v>3</v>
      </c>
      <c r="D303" s="7">
        <v>42</v>
      </c>
      <c r="E303" s="7">
        <v>1</v>
      </c>
      <c r="F303" s="7">
        <v>706008</v>
      </c>
      <c r="G303" s="7">
        <v>0</v>
      </c>
      <c r="H303" s="7">
        <v>0</v>
      </c>
      <c r="I303" s="7" t="s">
        <v>106</v>
      </c>
      <c r="J303" s="7" t="s">
        <v>2</v>
      </c>
      <c r="K303" s="7" t="s">
        <v>3</v>
      </c>
      <c r="L303" s="7" t="s">
        <v>4</v>
      </c>
      <c r="M303" s="7" t="s">
        <v>5</v>
      </c>
      <c r="N303" s="7" t="s">
        <v>6</v>
      </c>
      <c r="O303" s="7" t="s">
        <v>6</v>
      </c>
      <c r="P303" s="7" t="s">
        <v>6</v>
      </c>
      <c r="Q303" s="7">
        <v>0</v>
      </c>
    </row>
    <row r="304" spans="1:17" x14ac:dyDescent="0.25">
      <c r="A304" s="7" t="s">
        <v>69</v>
      </c>
      <c r="B304" s="7">
        <v>31012013</v>
      </c>
      <c r="C304" s="7">
        <v>3</v>
      </c>
      <c r="D304" s="7">
        <v>43</v>
      </c>
      <c r="E304" s="7">
        <v>1</v>
      </c>
      <c r="F304" s="7">
        <v>706009</v>
      </c>
      <c r="G304" s="7">
        <v>0</v>
      </c>
      <c r="H304" s="7">
        <v>0</v>
      </c>
      <c r="I304" s="7" t="s">
        <v>107</v>
      </c>
      <c r="J304" s="7" t="s">
        <v>2</v>
      </c>
      <c r="K304" s="7" t="s">
        <v>3</v>
      </c>
      <c r="L304" s="7" t="s">
        <v>4</v>
      </c>
      <c r="M304" s="7" t="s">
        <v>5</v>
      </c>
      <c r="N304" s="7" t="s">
        <v>6</v>
      </c>
      <c r="O304" s="7" t="s">
        <v>6</v>
      </c>
      <c r="P304" s="7" t="s">
        <v>6</v>
      </c>
      <c r="Q304" s="7">
        <v>0</v>
      </c>
    </row>
    <row r="305" spans="1:17" x14ac:dyDescent="0.25">
      <c r="A305" s="7" t="s">
        <v>69</v>
      </c>
      <c r="B305" s="7">
        <v>31012013</v>
      </c>
      <c r="C305" s="7">
        <v>3</v>
      </c>
      <c r="D305" s="7">
        <v>44</v>
      </c>
      <c r="E305" s="7">
        <v>1</v>
      </c>
      <c r="F305" s="7">
        <v>706010</v>
      </c>
      <c r="G305" s="7">
        <v>0</v>
      </c>
      <c r="H305" s="7">
        <v>0</v>
      </c>
      <c r="I305" s="7" t="s">
        <v>108</v>
      </c>
      <c r="J305" s="7" t="s">
        <v>2</v>
      </c>
      <c r="K305" s="7" t="s">
        <v>3</v>
      </c>
      <c r="L305" s="7" t="s">
        <v>4</v>
      </c>
      <c r="M305" s="7" t="s">
        <v>5</v>
      </c>
      <c r="N305" s="7" t="s">
        <v>6</v>
      </c>
      <c r="O305" s="7" t="s">
        <v>6</v>
      </c>
      <c r="P305" s="7" t="s">
        <v>6</v>
      </c>
      <c r="Q305" s="7">
        <v>0</v>
      </c>
    </row>
    <row r="306" spans="1:17" x14ac:dyDescent="0.25">
      <c r="A306" s="7" t="s">
        <v>69</v>
      </c>
      <c r="B306" s="7">
        <v>31012013</v>
      </c>
      <c r="C306" s="7">
        <v>3</v>
      </c>
      <c r="D306" s="7">
        <v>45</v>
      </c>
      <c r="E306" s="7">
        <v>1</v>
      </c>
      <c r="F306" s="7">
        <v>758000</v>
      </c>
      <c r="G306" s="7">
        <v>0</v>
      </c>
      <c r="H306" s="7">
        <v>0</v>
      </c>
      <c r="I306" s="7" t="s">
        <v>65</v>
      </c>
      <c r="J306" s="7" t="s">
        <v>2</v>
      </c>
      <c r="K306" s="7" t="s">
        <v>3</v>
      </c>
      <c r="L306" s="7" t="s">
        <v>4</v>
      </c>
      <c r="M306" s="7" t="s">
        <v>5</v>
      </c>
      <c r="N306" s="7" t="s">
        <v>6</v>
      </c>
      <c r="O306" s="7" t="s">
        <v>6</v>
      </c>
      <c r="P306" s="7" t="s">
        <v>6</v>
      </c>
      <c r="Q306" s="7">
        <v>0</v>
      </c>
    </row>
    <row r="307" spans="1:17" x14ac:dyDescent="0.25">
      <c r="A307" s="7" t="s">
        <v>69</v>
      </c>
      <c r="B307" s="7">
        <v>31012013</v>
      </c>
      <c r="C307" s="7">
        <v>3</v>
      </c>
      <c r="D307" s="7">
        <v>46</v>
      </c>
      <c r="E307" s="7">
        <v>1</v>
      </c>
      <c r="F307" s="7">
        <v>791000</v>
      </c>
      <c r="G307" s="7">
        <v>0</v>
      </c>
      <c r="H307" s="7">
        <v>0</v>
      </c>
      <c r="I307" s="7" t="s">
        <v>66</v>
      </c>
      <c r="J307" s="7" t="s">
        <v>2</v>
      </c>
      <c r="K307" s="7" t="s">
        <v>3</v>
      </c>
      <c r="L307" s="7" t="s">
        <v>4</v>
      </c>
      <c r="M307" s="7" t="s">
        <v>5</v>
      </c>
      <c r="N307" s="7" t="s">
        <v>6</v>
      </c>
      <c r="O307" s="7" t="s">
        <v>6</v>
      </c>
      <c r="P307" s="7" t="s">
        <v>6</v>
      </c>
      <c r="Q307" s="7">
        <v>0</v>
      </c>
    </row>
    <row r="308" spans="1:17" x14ac:dyDescent="0.25">
      <c r="A308" s="4" t="s">
        <v>69</v>
      </c>
      <c r="B308" s="4">
        <v>31012013</v>
      </c>
      <c r="C308" s="4">
        <v>3</v>
      </c>
      <c r="D308" s="4">
        <v>47</v>
      </c>
      <c r="E308" s="4">
        <v>1</v>
      </c>
      <c r="F308" s="4">
        <v>411000</v>
      </c>
      <c r="G308" s="4">
        <v>0</v>
      </c>
      <c r="H308" s="4">
        <v>0</v>
      </c>
      <c r="I308" s="4" t="s">
        <v>67</v>
      </c>
      <c r="J308" s="4" t="s">
        <v>2</v>
      </c>
      <c r="K308" s="4" t="s">
        <v>3</v>
      </c>
      <c r="L308" s="4" t="s">
        <v>4</v>
      </c>
      <c r="M308" s="4" t="s">
        <v>5</v>
      </c>
      <c r="N308" s="4" t="s">
        <v>6</v>
      </c>
      <c r="O308" s="4" t="s">
        <v>6</v>
      </c>
      <c r="P308" s="4" t="s">
        <v>6</v>
      </c>
      <c r="Q308" s="4">
        <v>0</v>
      </c>
    </row>
    <row r="309" spans="1:17" x14ac:dyDescent="0.25">
      <c r="A309" s="4" t="s">
        <v>69</v>
      </c>
      <c r="B309" s="4">
        <v>31012013</v>
      </c>
      <c r="C309" s="4">
        <v>3</v>
      </c>
      <c r="D309" s="4">
        <v>48</v>
      </c>
      <c r="E309" s="4">
        <v>1</v>
      </c>
      <c r="F309" s="4">
        <v>401000</v>
      </c>
      <c r="G309" s="4">
        <v>0</v>
      </c>
      <c r="H309" s="4">
        <v>0</v>
      </c>
      <c r="I309" s="4" t="s">
        <v>68</v>
      </c>
      <c r="J309" s="4" t="s">
        <v>2</v>
      </c>
      <c r="K309" s="4" t="s">
        <v>3</v>
      </c>
      <c r="L309" s="4" t="s">
        <v>4</v>
      </c>
      <c r="M309" s="4" t="s">
        <v>5</v>
      </c>
      <c r="N309" s="4" t="s">
        <v>6</v>
      </c>
      <c r="O309" s="4" t="s">
        <v>6</v>
      </c>
      <c r="P309" s="4" t="s">
        <v>6</v>
      </c>
      <c r="Q309" s="4">
        <v>0</v>
      </c>
    </row>
    <row r="310" spans="1:17" x14ac:dyDescent="0.25">
      <c r="A310" t="s">
        <v>70</v>
      </c>
    </row>
    <row r="312" spans="1:17" x14ac:dyDescent="0.25">
      <c r="I312" s="8"/>
    </row>
  </sheetData>
  <autoFilter ref="A1:Q310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12"/>
  <sheetViews>
    <sheetView workbookViewId="0">
      <pane ySplit="1" topLeftCell="A2" activePane="bottomLeft" state="frozen"/>
      <selection activeCell="U136" sqref="U136"/>
      <selection pane="bottomLeft" activeCell="A2" sqref="A2"/>
    </sheetView>
  </sheetViews>
  <sheetFormatPr baseColWidth="10" defaultRowHeight="15" x14ac:dyDescent="0.25"/>
  <cols>
    <col min="1" max="1" width="9.42578125" customWidth="1"/>
    <col min="2" max="2" width="9" bestFit="1" customWidth="1"/>
    <col min="3" max="3" width="2" bestFit="1" customWidth="1"/>
    <col min="4" max="5" width="3" bestFit="1" customWidth="1"/>
    <col min="6" max="6" width="16.5703125" customWidth="1"/>
    <col min="7" max="7" width="10" bestFit="1" customWidth="1"/>
    <col min="8" max="8" width="9" bestFit="1" customWidth="1"/>
    <col min="9" max="9" width="34" bestFit="1" customWidth="1"/>
    <col min="10" max="10" width="1.85546875" bestFit="1" customWidth="1"/>
    <col min="11" max="11" width="3.28515625" bestFit="1" customWidth="1"/>
    <col min="12" max="12" width="2.7109375" bestFit="1" customWidth="1"/>
    <col min="13" max="13" width="4.5703125" bestFit="1" customWidth="1"/>
    <col min="14" max="14" width="2" bestFit="1" customWidth="1"/>
    <col min="15" max="16" width="1.42578125" bestFit="1" customWidth="1"/>
    <col min="17" max="17" width="2" bestFit="1" customWidth="1"/>
  </cols>
  <sheetData>
    <row r="1" spans="1:17" x14ac:dyDescent="0.25">
      <c r="B1" t="s">
        <v>71</v>
      </c>
      <c r="F1" s="1" t="s">
        <v>72</v>
      </c>
      <c r="G1" t="s">
        <v>73</v>
      </c>
      <c r="H1" t="s">
        <v>74</v>
      </c>
      <c r="I1" t="s">
        <v>75</v>
      </c>
    </row>
    <row r="2" spans="1:17" x14ac:dyDescent="0.25">
      <c r="A2" s="2" t="s">
        <v>0</v>
      </c>
      <c r="B2" s="2">
        <v>31012013</v>
      </c>
      <c r="C2" s="2">
        <v>1</v>
      </c>
      <c r="D2" s="2">
        <v>1</v>
      </c>
      <c r="E2" s="2">
        <v>31</v>
      </c>
      <c r="F2" s="2">
        <v>101000</v>
      </c>
      <c r="G2" s="2">
        <v>0</v>
      </c>
      <c r="H2" s="2">
        <v>100000</v>
      </c>
      <c r="I2" s="2" t="s">
        <v>1</v>
      </c>
      <c r="J2" s="2" t="s">
        <v>2</v>
      </c>
      <c r="K2" s="2" t="s">
        <v>3</v>
      </c>
      <c r="L2" s="2" t="s">
        <v>4</v>
      </c>
      <c r="M2" s="2" t="s">
        <v>5</v>
      </c>
      <c r="N2" s="2">
        <v>1</v>
      </c>
      <c r="O2" s="2" t="s">
        <v>6</v>
      </c>
      <c r="P2" s="2" t="s">
        <v>6</v>
      </c>
      <c r="Q2" s="2">
        <v>0</v>
      </c>
    </row>
    <row r="3" spans="1:17" x14ac:dyDescent="0.25">
      <c r="A3" s="2" t="s">
        <v>0</v>
      </c>
      <c r="B3" s="2">
        <v>31012013</v>
      </c>
      <c r="C3" s="2">
        <v>1</v>
      </c>
      <c r="D3" s="2">
        <v>2</v>
      </c>
      <c r="E3" s="2">
        <v>31</v>
      </c>
      <c r="F3" s="2">
        <v>106100</v>
      </c>
      <c r="G3" s="2">
        <v>0</v>
      </c>
      <c r="H3" s="2">
        <v>20000</v>
      </c>
      <c r="I3" s="2" t="s">
        <v>7</v>
      </c>
      <c r="J3" s="2" t="s">
        <v>2</v>
      </c>
      <c r="K3" s="2" t="s">
        <v>3</v>
      </c>
      <c r="L3" s="2" t="s">
        <v>4</v>
      </c>
      <c r="M3" s="2" t="s">
        <v>5</v>
      </c>
      <c r="N3" s="2">
        <v>1</v>
      </c>
      <c r="O3" s="2" t="s">
        <v>6</v>
      </c>
      <c r="P3" s="2" t="s">
        <v>6</v>
      </c>
      <c r="Q3" s="2">
        <v>0</v>
      </c>
    </row>
    <row r="4" spans="1:17" x14ac:dyDescent="0.25">
      <c r="A4" s="2" t="s">
        <v>0</v>
      </c>
      <c r="B4" s="2">
        <v>31012013</v>
      </c>
      <c r="C4" s="2">
        <v>1</v>
      </c>
      <c r="D4" s="2">
        <v>3</v>
      </c>
      <c r="E4" s="2">
        <v>31</v>
      </c>
      <c r="F4" s="2">
        <v>110000</v>
      </c>
      <c r="G4" s="2">
        <v>0</v>
      </c>
      <c r="H4" s="2">
        <v>35472.22</v>
      </c>
      <c r="I4" s="2" t="s">
        <v>8</v>
      </c>
      <c r="J4" s="2" t="s">
        <v>2</v>
      </c>
      <c r="K4" s="2" t="s">
        <v>3</v>
      </c>
      <c r="L4" s="2" t="s">
        <v>4</v>
      </c>
      <c r="M4" s="2" t="s">
        <v>5</v>
      </c>
      <c r="N4" s="2">
        <v>1</v>
      </c>
      <c r="O4" s="2" t="s">
        <v>6</v>
      </c>
      <c r="P4" s="2" t="s">
        <v>6</v>
      </c>
      <c r="Q4" s="2">
        <v>0</v>
      </c>
    </row>
    <row r="5" spans="1:17" x14ac:dyDescent="0.25">
      <c r="A5" s="2" t="s">
        <v>0</v>
      </c>
      <c r="B5" s="2">
        <v>31012013</v>
      </c>
      <c r="C5" s="2">
        <v>1</v>
      </c>
      <c r="D5" s="2">
        <v>4</v>
      </c>
      <c r="E5" s="2">
        <v>31</v>
      </c>
      <c r="F5" s="2">
        <v>120000</v>
      </c>
      <c r="G5" s="2">
        <v>0</v>
      </c>
      <c r="H5" s="2">
        <v>10823</v>
      </c>
      <c r="I5" s="2" t="s">
        <v>9</v>
      </c>
      <c r="J5" s="2" t="s">
        <v>2</v>
      </c>
      <c r="K5" s="2" t="s">
        <v>3</v>
      </c>
      <c r="L5" s="2" t="s">
        <v>4</v>
      </c>
      <c r="M5" s="2" t="s">
        <v>5</v>
      </c>
      <c r="N5" s="2">
        <v>1</v>
      </c>
      <c r="O5" s="2" t="s">
        <v>6</v>
      </c>
      <c r="P5" s="2" t="s">
        <v>6</v>
      </c>
      <c r="Q5" s="2">
        <v>0</v>
      </c>
    </row>
    <row r="6" spans="1:17" x14ac:dyDescent="0.25">
      <c r="A6" s="2" t="s">
        <v>0</v>
      </c>
      <c r="B6" s="2">
        <v>31012013</v>
      </c>
      <c r="C6" s="2">
        <v>1</v>
      </c>
      <c r="D6" s="2">
        <v>5</v>
      </c>
      <c r="E6" s="2">
        <v>31</v>
      </c>
      <c r="F6" s="2">
        <v>164104</v>
      </c>
      <c r="G6" s="2">
        <v>0</v>
      </c>
      <c r="H6" s="2">
        <v>3973.27</v>
      </c>
      <c r="I6" s="2" t="s">
        <v>76</v>
      </c>
      <c r="J6" s="2" t="s">
        <v>2</v>
      </c>
      <c r="K6" s="2" t="s">
        <v>3</v>
      </c>
      <c r="L6" s="2" t="s">
        <v>4</v>
      </c>
      <c r="M6" s="2" t="s">
        <v>5</v>
      </c>
      <c r="N6" s="2">
        <v>1</v>
      </c>
      <c r="O6" s="2" t="s">
        <v>6</v>
      </c>
      <c r="P6" s="2" t="s">
        <v>6</v>
      </c>
      <c r="Q6" s="2">
        <v>0</v>
      </c>
    </row>
    <row r="7" spans="1:17" x14ac:dyDescent="0.25">
      <c r="A7" s="2" t="s">
        <v>0</v>
      </c>
      <c r="B7" s="2">
        <v>31012013</v>
      </c>
      <c r="C7" s="2">
        <v>1</v>
      </c>
      <c r="D7" s="2">
        <v>6</v>
      </c>
      <c r="E7" s="2">
        <v>31</v>
      </c>
      <c r="F7" s="2">
        <v>164105</v>
      </c>
      <c r="G7" s="2">
        <v>0</v>
      </c>
      <c r="H7" s="2">
        <v>6341.47</v>
      </c>
      <c r="I7" s="2" t="s">
        <v>77</v>
      </c>
      <c r="J7" s="2" t="s">
        <v>2</v>
      </c>
      <c r="K7" s="2" t="s">
        <v>3</v>
      </c>
      <c r="L7" s="2" t="s">
        <v>4</v>
      </c>
      <c r="M7" s="2" t="s">
        <v>5</v>
      </c>
      <c r="N7" s="2">
        <v>1</v>
      </c>
      <c r="O7" s="2" t="s">
        <v>6</v>
      </c>
      <c r="P7" s="2" t="s">
        <v>6</v>
      </c>
      <c r="Q7" s="2">
        <v>0</v>
      </c>
    </row>
    <row r="8" spans="1:17" x14ac:dyDescent="0.25">
      <c r="A8" s="3" t="s">
        <v>0</v>
      </c>
      <c r="B8" s="3">
        <v>31012013</v>
      </c>
      <c r="C8" s="3">
        <v>1</v>
      </c>
      <c r="D8" s="3">
        <v>7</v>
      </c>
      <c r="E8" s="3">
        <v>31</v>
      </c>
      <c r="F8" s="3">
        <v>205000</v>
      </c>
      <c r="G8" s="3">
        <v>2498.1</v>
      </c>
      <c r="H8" s="3">
        <v>0</v>
      </c>
      <c r="I8" s="3" t="s">
        <v>10</v>
      </c>
      <c r="J8" s="3" t="s">
        <v>2</v>
      </c>
      <c r="K8" s="3" t="s">
        <v>3</v>
      </c>
      <c r="L8" s="3" t="s">
        <v>4</v>
      </c>
      <c r="M8" s="3" t="s">
        <v>5</v>
      </c>
      <c r="N8" s="3">
        <v>1</v>
      </c>
      <c r="O8" s="3" t="s">
        <v>6</v>
      </c>
      <c r="P8" s="3" t="s">
        <v>6</v>
      </c>
      <c r="Q8" s="3">
        <v>0</v>
      </c>
    </row>
    <row r="9" spans="1:17" x14ac:dyDescent="0.25">
      <c r="A9" s="3" t="s">
        <v>0</v>
      </c>
      <c r="B9" s="3">
        <v>31012013</v>
      </c>
      <c r="C9" s="3">
        <v>1</v>
      </c>
      <c r="D9" s="3">
        <v>8</v>
      </c>
      <c r="E9" s="3">
        <v>31</v>
      </c>
      <c r="F9" s="3">
        <v>218100</v>
      </c>
      <c r="G9" s="3">
        <v>5177.92</v>
      </c>
      <c r="H9" s="3">
        <v>0</v>
      </c>
      <c r="I9" s="3" t="s">
        <v>11</v>
      </c>
      <c r="J9" s="3" t="s">
        <v>2</v>
      </c>
      <c r="K9" s="3" t="s">
        <v>3</v>
      </c>
      <c r="L9" s="3" t="s">
        <v>4</v>
      </c>
      <c r="M9" s="3" t="s">
        <v>5</v>
      </c>
      <c r="N9" s="3">
        <v>1</v>
      </c>
      <c r="O9" s="3" t="s">
        <v>6</v>
      </c>
      <c r="P9" s="3" t="s">
        <v>6</v>
      </c>
      <c r="Q9" s="3">
        <v>0</v>
      </c>
    </row>
    <row r="10" spans="1:17" x14ac:dyDescent="0.25">
      <c r="A10" s="3" t="s">
        <v>0</v>
      </c>
      <c r="B10" s="3">
        <v>31012013</v>
      </c>
      <c r="C10" s="3">
        <v>1</v>
      </c>
      <c r="D10" s="3">
        <v>9</v>
      </c>
      <c r="E10" s="3">
        <v>31</v>
      </c>
      <c r="F10" s="3">
        <v>218200</v>
      </c>
      <c r="G10" s="3">
        <v>9789.36</v>
      </c>
      <c r="H10" s="3">
        <v>0</v>
      </c>
      <c r="I10" s="3" t="s">
        <v>12</v>
      </c>
      <c r="J10" s="3" t="s">
        <v>2</v>
      </c>
      <c r="K10" s="3" t="s">
        <v>3</v>
      </c>
      <c r="L10" s="3" t="s">
        <v>4</v>
      </c>
      <c r="M10" s="3" t="s">
        <v>5</v>
      </c>
      <c r="N10" s="3">
        <v>1</v>
      </c>
      <c r="O10" s="3" t="s">
        <v>6</v>
      </c>
      <c r="P10" s="3" t="s">
        <v>6</v>
      </c>
      <c r="Q10" s="3">
        <v>0</v>
      </c>
    </row>
    <row r="11" spans="1:17" x14ac:dyDescent="0.25">
      <c r="A11" s="3" t="s">
        <v>0</v>
      </c>
      <c r="B11" s="3">
        <v>31012013</v>
      </c>
      <c r="C11" s="3">
        <v>1</v>
      </c>
      <c r="D11" s="3">
        <v>10</v>
      </c>
      <c r="E11" s="3">
        <v>31</v>
      </c>
      <c r="F11" s="3">
        <v>218300</v>
      </c>
      <c r="G11" s="3">
        <v>4432.33</v>
      </c>
      <c r="H11" s="3">
        <v>0</v>
      </c>
      <c r="I11" s="3" t="s">
        <v>13</v>
      </c>
      <c r="J11" s="3" t="s">
        <v>2</v>
      </c>
      <c r="K11" s="3" t="s">
        <v>3</v>
      </c>
      <c r="L11" s="3" t="s">
        <v>4</v>
      </c>
      <c r="M11" s="3" t="s">
        <v>5</v>
      </c>
      <c r="N11" s="3">
        <v>1</v>
      </c>
      <c r="O11" s="3" t="s">
        <v>6</v>
      </c>
      <c r="P11" s="3" t="s">
        <v>6</v>
      </c>
      <c r="Q11" s="3">
        <v>0</v>
      </c>
    </row>
    <row r="12" spans="1:17" x14ac:dyDescent="0.25">
      <c r="A12" s="3" t="s">
        <v>0</v>
      </c>
      <c r="B12" s="3">
        <v>31012013</v>
      </c>
      <c r="C12" s="3">
        <v>1</v>
      </c>
      <c r="D12" s="3">
        <v>11</v>
      </c>
      <c r="E12" s="3">
        <v>31</v>
      </c>
      <c r="F12" s="3">
        <v>218400</v>
      </c>
      <c r="G12" s="3">
        <v>1346.05</v>
      </c>
      <c r="H12" s="3">
        <v>0</v>
      </c>
      <c r="I12" s="3" t="s">
        <v>14</v>
      </c>
      <c r="J12" s="3" t="s">
        <v>2</v>
      </c>
      <c r="K12" s="3" t="s">
        <v>3</v>
      </c>
      <c r="L12" s="3" t="s">
        <v>4</v>
      </c>
      <c r="M12" s="3" t="s">
        <v>5</v>
      </c>
      <c r="N12" s="3">
        <v>1</v>
      </c>
      <c r="O12" s="3" t="s">
        <v>6</v>
      </c>
      <c r="P12" s="3" t="s">
        <v>6</v>
      </c>
      <c r="Q12" s="3">
        <v>0</v>
      </c>
    </row>
    <row r="13" spans="1:17" x14ac:dyDescent="0.25">
      <c r="A13" s="3" t="s">
        <v>0</v>
      </c>
      <c r="B13" s="3">
        <v>31012013</v>
      </c>
      <c r="C13" s="3">
        <v>1</v>
      </c>
      <c r="D13" s="3">
        <v>12</v>
      </c>
      <c r="E13" s="3">
        <v>31</v>
      </c>
      <c r="F13" s="3">
        <v>274300</v>
      </c>
      <c r="G13" s="3">
        <v>826.55</v>
      </c>
      <c r="H13" s="3">
        <v>0</v>
      </c>
      <c r="I13" s="3" t="s">
        <v>15</v>
      </c>
      <c r="J13" s="3" t="s">
        <v>2</v>
      </c>
      <c r="K13" s="3" t="s">
        <v>3</v>
      </c>
      <c r="L13" s="3" t="s">
        <v>4</v>
      </c>
      <c r="M13" s="3" t="s">
        <v>5</v>
      </c>
      <c r="N13" s="3">
        <v>1</v>
      </c>
      <c r="O13" s="3" t="s">
        <v>6</v>
      </c>
      <c r="P13" s="3" t="s">
        <v>6</v>
      </c>
      <c r="Q13" s="3">
        <v>0</v>
      </c>
    </row>
    <row r="14" spans="1:17" x14ac:dyDescent="0.25">
      <c r="A14" s="3" t="s">
        <v>0</v>
      </c>
      <c r="B14" s="3">
        <v>31012013</v>
      </c>
      <c r="C14" s="3">
        <v>1</v>
      </c>
      <c r="D14" s="3">
        <v>13</v>
      </c>
      <c r="E14" s="3">
        <v>31</v>
      </c>
      <c r="F14" s="3">
        <v>275000</v>
      </c>
      <c r="G14" s="3">
        <v>3114</v>
      </c>
      <c r="H14" s="3">
        <v>0</v>
      </c>
      <c r="I14" s="3" t="s">
        <v>16</v>
      </c>
      <c r="J14" s="3" t="s">
        <v>2</v>
      </c>
      <c r="K14" s="3" t="s">
        <v>3</v>
      </c>
      <c r="L14" s="3" t="s">
        <v>4</v>
      </c>
      <c r="M14" s="3" t="s">
        <v>5</v>
      </c>
      <c r="N14" s="3">
        <v>1</v>
      </c>
      <c r="O14" s="3" t="s">
        <v>6</v>
      </c>
      <c r="P14" s="3" t="s">
        <v>6</v>
      </c>
      <c r="Q14" s="3">
        <v>0</v>
      </c>
    </row>
    <row r="15" spans="1:17" x14ac:dyDescent="0.25">
      <c r="A15" s="3" t="s">
        <v>0</v>
      </c>
      <c r="B15" s="3">
        <v>31012013</v>
      </c>
      <c r="C15" s="3">
        <v>1</v>
      </c>
      <c r="D15" s="3">
        <v>14</v>
      </c>
      <c r="E15" s="3">
        <v>31</v>
      </c>
      <c r="F15" s="3">
        <v>275500</v>
      </c>
      <c r="G15" s="3">
        <v>200</v>
      </c>
      <c r="H15" s="3">
        <v>0</v>
      </c>
      <c r="I15" s="3" t="s">
        <v>79</v>
      </c>
      <c r="J15" s="3" t="s">
        <v>2</v>
      </c>
      <c r="K15" s="3" t="s">
        <v>3</v>
      </c>
      <c r="L15" s="3" t="s">
        <v>4</v>
      </c>
      <c r="M15" s="3" t="s">
        <v>5</v>
      </c>
      <c r="N15" s="3">
        <v>1</v>
      </c>
      <c r="O15" s="3" t="s">
        <v>6</v>
      </c>
      <c r="P15" s="3" t="s">
        <v>6</v>
      </c>
      <c r="Q15" s="3">
        <v>0</v>
      </c>
    </row>
    <row r="16" spans="1:17" x14ac:dyDescent="0.25">
      <c r="A16" s="3" t="s">
        <v>0</v>
      </c>
      <c r="B16" s="3">
        <v>31012013</v>
      </c>
      <c r="C16" s="3">
        <v>1</v>
      </c>
      <c r="D16" s="3">
        <v>17</v>
      </c>
      <c r="E16" s="3">
        <v>31</v>
      </c>
      <c r="F16" s="3">
        <v>280500</v>
      </c>
      <c r="G16" s="3">
        <v>0</v>
      </c>
      <c r="H16" s="3">
        <v>2498.37</v>
      </c>
      <c r="I16" s="3" t="s">
        <v>20</v>
      </c>
      <c r="J16" s="3" t="s">
        <v>2</v>
      </c>
      <c r="K16" s="3" t="s">
        <v>3</v>
      </c>
      <c r="L16" s="3" t="s">
        <v>4</v>
      </c>
      <c r="M16" s="3" t="s">
        <v>5</v>
      </c>
      <c r="N16" s="3">
        <v>1</v>
      </c>
      <c r="O16" s="3" t="s">
        <v>6</v>
      </c>
      <c r="P16" s="3" t="s">
        <v>6</v>
      </c>
      <c r="Q16" s="3">
        <v>0</v>
      </c>
    </row>
    <row r="17" spans="1:17" x14ac:dyDescent="0.25">
      <c r="A17" s="3" t="s">
        <v>0</v>
      </c>
      <c r="B17" s="3">
        <v>31012013</v>
      </c>
      <c r="C17" s="3">
        <v>1</v>
      </c>
      <c r="D17" s="3">
        <v>18</v>
      </c>
      <c r="E17" s="3">
        <v>31</v>
      </c>
      <c r="F17" s="3">
        <v>281810</v>
      </c>
      <c r="G17" s="3">
        <v>0</v>
      </c>
      <c r="H17" s="3">
        <v>1902.39</v>
      </c>
      <c r="I17" s="3" t="s">
        <v>21</v>
      </c>
      <c r="J17" s="3" t="s">
        <v>2</v>
      </c>
      <c r="K17" s="3" t="s">
        <v>3</v>
      </c>
      <c r="L17" s="3" t="s">
        <v>4</v>
      </c>
      <c r="M17" s="3" t="s">
        <v>5</v>
      </c>
      <c r="N17" s="3">
        <v>1</v>
      </c>
      <c r="O17" s="3" t="s">
        <v>6</v>
      </c>
      <c r="P17" s="3" t="s">
        <v>6</v>
      </c>
      <c r="Q17" s="3">
        <v>0</v>
      </c>
    </row>
    <row r="18" spans="1:17" x14ac:dyDescent="0.25">
      <c r="A18" s="3" t="s">
        <v>0</v>
      </c>
      <c r="B18" s="3">
        <v>31012013</v>
      </c>
      <c r="C18" s="3">
        <v>1</v>
      </c>
      <c r="D18" s="3">
        <v>19</v>
      </c>
      <c r="E18" s="3">
        <v>31</v>
      </c>
      <c r="F18" s="3">
        <v>281820</v>
      </c>
      <c r="G18" s="3">
        <v>0</v>
      </c>
      <c r="H18" s="3">
        <v>1502.33</v>
      </c>
      <c r="I18" s="3" t="s">
        <v>22</v>
      </c>
      <c r="J18" s="3" t="s">
        <v>2</v>
      </c>
      <c r="K18" s="3" t="s">
        <v>3</v>
      </c>
      <c r="L18" s="3" t="s">
        <v>4</v>
      </c>
      <c r="M18" s="3" t="s">
        <v>5</v>
      </c>
      <c r="N18" s="3">
        <v>1</v>
      </c>
      <c r="O18" s="3" t="s">
        <v>6</v>
      </c>
      <c r="P18" s="3" t="s">
        <v>6</v>
      </c>
      <c r="Q18" s="3">
        <v>0</v>
      </c>
    </row>
    <row r="19" spans="1:17" x14ac:dyDescent="0.25">
      <c r="A19" s="3" t="s">
        <v>0</v>
      </c>
      <c r="B19" s="3">
        <v>31012013</v>
      </c>
      <c r="C19" s="3">
        <v>1</v>
      </c>
      <c r="D19" s="3">
        <v>20</v>
      </c>
      <c r="E19" s="3">
        <v>31</v>
      </c>
      <c r="F19" s="3">
        <v>281830</v>
      </c>
      <c r="G19" s="3">
        <v>0</v>
      </c>
      <c r="H19" s="3">
        <v>3126.98</v>
      </c>
      <c r="I19" s="3" t="s">
        <v>23</v>
      </c>
      <c r="J19" s="3" t="s">
        <v>2</v>
      </c>
      <c r="K19" s="3" t="s">
        <v>3</v>
      </c>
      <c r="L19" s="3" t="s">
        <v>4</v>
      </c>
      <c r="M19" s="3" t="s">
        <v>5</v>
      </c>
      <c r="N19" s="3">
        <v>1</v>
      </c>
      <c r="O19" s="3" t="s">
        <v>6</v>
      </c>
      <c r="P19" s="3" t="s">
        <v>6</v>
      </c>
      <c r="Q19" s="3">
        <v>0</v>
      </c>
    </row>
    <row r="20" spans="1:17" x14ac:dyDescent="0.25">
      <c r="A20" s="3" t="s">
        <v>0</v>
      </c>
      <c r="B20" s="3">
        <v>31012013</v>
      </c>
      <c r="C20" s="3">
        <v>1</v>
      </c>
      <c r="D20" s="3">
        <v>21</v>
      </c>
      <c r="E20" s="3">
        <v>31</v>
      </c>
      <c r="F20" s="3">
        <v>281840</v>
      </c>
      <c r="G20" s="3">
        <v>0</v>
      </c>
      <c r="H20" s="3">
        <v>299.88</v>
      </c>
      <c r="I20" s="3" t="s">
        <v>24</v>
      </c>
      <c r="J20" s="3" t="s">
        <v>2</v>
      </c>
      <c r="K20" s="3" t="s">
        <v>3</v>
      </c>
      <c r="L20" s="3" t="s">
        <v>4</v>
      </c>
      <c r="M20" s="3" t="s">
        <v>5</v>
      </c>
      <c r="N20" s="3">
        <v>1</v>
      </c>
      <c r="O20" s="3" t="s">
        <v>6</v>
      </c>
      <c r="P20" s="3" t="s">
        <v>6</v>
      </c>
      <c r="Q20" s="3">
        <v>0</v>
      </c>
    </row>
    <row r="21" spans="1:17" x14ac:dyDescent="0.25">
      <c r="A21" s="4" t="s">
        <v>0</v>
      </c>
      <c r="B21" s="4">
        <v>31012013</v>
      </c>
      <c r="C21" s="4">
        <v>1</v>
      </c>
      <c r="D21" s="4">
        <v>22</v>
      </c>
      <c r="E21" s="4">
        <v>31</v>
      </c>
      <c r="F21" s="4">
        <v>421001</v>
      </c>
      <c r="G21" s="4">
        <v>0</v>
      </c>
      <c r="H21" s="4">
        <v>2951.42</v>
      </c>
      <c r="I21" s="4" t="s">
        <v>80</v>
      </c>
      <c r="J21" s="4" t="s">
        <v>2</v>
      </c>
      <c r="K21" s="4" t="s">
        <v>3</v>
      </c>
      <c r="L21" s="4" t="s">
        <v>4</v>
      </c>
      <c r="M21" s="4" t="s">
        <v>5</v>
      </c>
      <c r="N21" s="4">
        <v>1</v>
      </c>
      <c r="O21" s="4" t="s">
        <v>6</v>
      </c>
      <c r="P21" s="4" t="s">
        <v>6</v>
      </c>
      <c r="Q21" s="4">
        <v>0</v>
      </c>
    </row>
    <row r="22" spans="1:17" x14ac:dyDescent="0.25">
      <c r="A22" s="4" t="s">
        <v>0</v>
      </c>
      <c r="B22" s="4">
        <v>31012013</v>
      </c>
      <c r="C22" s="4">
        <v>1</v>
      </c>
      <c r="D22" s="4">
        <v>23</v>
      </c>
      <c r="E22" s="4">
        <v>31</v>
      </c>
      <c r="F22" s="4">
        <v>421002</v>
      </c>
      <c r="G22" s="4">
        <v>0</v>
      </c>
      <c r="H22" s="4">
        <v>2463.89</v>
      </c>
      <c r="I22" s="4" t="s">
        <v>81</v>
      </c>
      <c r="J22" s="4" t="s">
        <v>2</v>
      </c>
      <c r="K22" s="4" t="s">
        <v>3</v>
      </c>
      <c r="L22" s="4" t="s">
        <v>4</v>
      </c>
      <c r="M22" s="4" t="s">
        <v>5</v>
      </c>
      <c r="N22" s="4">
        <v>1</v>
      </c>
      <c r="O22" s="4" t="s">
        <v>6</v>
      </c>
      <c r="P22" s="4" t="s">
        <v>6</v>
      </c>
      <c r="Q22" s="4">
        <v>0</v>
      </c>
    </row>
    <row r="23" spans="1:17" x14ac:dyDescent="0.25">
      <c r="A23" s="4" t="s">
        <v>0</v>
      </c>
      <c r="B23" s="4">
        <v>31012013</v>
      </c>
      <c r="C23" s="4">
        <v>1</v>
      </c>
      <c r="D23" s="4">
        <v>24</v>
      </c>
      <c r="E23" s="4">
        <v>31</v>
      </c>
      <c r="F23" s="4">
        <v>421003</v>
      </c>
      <c r="G23" s="4">
        <v>0</v>
      </c>
      <c r="H23" s="4">
        <v>3589.59</v>
      </c>
      <c r="I23" s="4" t="s">
        <v>82</v>
      </c>
      <c r="J23" s="4" t="s">
        <v>2</v>
      </c>
      <c r="K23" s="4" t="s">
        <v>3</v>
      </c>
      <c r="L23" s="4" t="s">
        <v>4</v>
      </c>
      <c r="M23" s="4" t="s">
        <v>5</v>
      </c>
      <c r="N23" s="4">
        <v>1</v>
      </c>
      <c r="O23" s="4" t="s">
        <v>6</v>
      </c>
      <c r="P23" s="4" t="s">
        <v>6</v>
      </c>
      <c r="Q23" s="4">
        <v>0</v>
      </c>
    </row>
    <row r="24" spans="1:17" x14ac:dyDescent="0.25">
      <c r="A24" s="4" t="s">
        <v>0</v>
      </c>
      <c r="B24" s="4">
        <v>31012013</v>
      </c>
      <c r="C24" s="4">
        <v>1</v>
      </c>
      <c r="D24" s="4">
        <v>25</v>
      </c>
      <c r="E24" s="4">
        <v>31</v>
      </c>
      <c r="F24" s="4">
        <v>421004</v>
      </c>
      <c r="G24" s="4">
        <v>0</v>
      </c>
      <c r="H24" s="4">
        <v>2993.34</v>
      </c>
      <c r="I24" s="4" t="s">
        <v>83</v>
      </c>
      <c r="J24" s="4" t="s">
        <v>2</v>
      </c>
      <c r="K24" s="4" t="s">
        <v>3</v>
      </c>
      <c r="L24" s="4" t="s">
        <v>4</v>
      </c>
      <c r="M24" s="4" t="s">
        <v>5</v>
      </c>
      <c r="N24" s="4">
        <v>1</v>
      </c>
      <c r="O24" s="4" t="s">
        <v>6</v>
      </c>
      <c r="P24" s="4" t="s">
        <v>6</v>
      </c>
      <c r="Q24" s="4">
        <v>0</v>
      </c>
    </row>
    <row r="25" spans="1:17" x14ac:dyDescent="0.25">
      <c r="A25" s="4" t="s">
        <v>0</v>
      </c>
      <c r="B25" s="4">
        <v>31012013</v>
      </c>
      <c r="C25" s="4">
        <v>1</v>
      </c>
      <c r="D25" s="4">
        <v>26</v>
      </c>
      <c r="E25" s="4">
        <v>31</v>
      </c>
      <c r="F25" s="4">
        <v>421005</v>
      </c>
      <c r="G25" s="4">
        <v>0</v>
      </c>
      <c r="H25" s="4">
        <v>2586.56</v>
      </c>
      <c r="I25" s="4" t="s">
        <v>84</v>
      </c>
      <c r="J25" s="4" t="s">
        <v>2</v>
      </c>
      <c r="K25" s="4" t="s">
        <v>3</v>
      </c>
      <c r="L25" s="4" t="s">
        <v>4</v>
      </c>
      <c r="M25" s="4" t="s">
        <v>5</v>
      </c>
      <c r="N25" s="4">
        <v>1</v>
      </c>
      <c r="O25" s="4" t="s">
        <v>6</v>
      </c>
      <c r="P25" s="4" t="s">
        <v>6</v>
      </c>
      <c r="Q25" s="4">
        <v>0</v>
      </c>
    </row>
    <row r="26" spans="1:17" x14ac:dyDescent="0.25">
      <c r="A26" s="4" t="s">
        <v>0</v>
      </c>
      <c r="B26" s="4">
        <v>31012013</v>
      </c>
      <c r="C26" s="4">
        <v>1</v>
      </c>
      <c r="D26" s="4">
        <v>28</v>
      </c>
      <c r="E26" s="4">
        <v>31</v>
      </c>
      <c r="F26" s="4">
        <v>421021</v>
      </c>
      <c r="G26" s="4">
        <v>0</v>
      </c>
      <c r="H26" s="4">
        <v>1219.06</v>
      </c>
      <c r="I26" s="4" t="s">
        <v>85</v>
      </c>
      <c r="J26" s="4" t="s">
        <v>2</v>
      </c>
      <c r="K26" s="4" t="s">
        <v>3</v>
      </c>
      <c r="L26" s="4" t="s">
        <v>4</v>
      </c>
      <c r="M26" s="4" t="s">
        <v>5</v>
      </c>
      <c r="N26" s="4">
        <v>1</v>
      </c>
      <c r="O26" s="4" t="s">
        <v>6</v>
      </c>
      <c r="P26" s="4" t="s">
        <v>6</v>
      </c>
      <c r="Q26" s="4">
        <v>0</v>
      </c>
    </row>
    <row r="27" spans="1:17" x14ac:dyDescent="0.25">
      <c r="A27" s="4" t="s">
        <v>0</v>
      </c>
      <c r="B27" s="4">
        <v>31012013</v>
      </c>
      <c r="C27" s="4">
        <v>1</v>
      </c>
      <c r="D27" s="4">
        <v>29</v>
      </c>
      <c r="E27" s="4">
        <v>31</v>
      </c>
      <c r="F27" s="4">
        <v>421022</v>
      </c>
      <c r="G27" s="4">
        <v>0</v>
      </c>
      <c r="H27" s="4">
        <v>1589.59</v>
      </c>
      <c r="I27" s="4" t="s">
        <v>86</v>
      </c>
      <c r="J27" s="4" t="s">
        <v>2</v>
      </c>
      <c r="K27" s="4" t="s">
        <v>3</v>
      </c>
      <c r="L27" s="4" t="s">
        <v>4</v>
      </c>
      <c r="M27" s="4" t="s">
        <v>5</v>
      </c>
      <c r="N27" s="4">
        <v>1</v>
      </c>
      <c r="O27" s="4" t="s">
        <v>6</v>
      </c>
      <c r="P27" s="4" t="s">
        <v>6</v>
      </c>
      <c r="Q27" s="4">
        <v>0</v>
      </c>
    </row>
    <row r="28" spans="1:17" x14ac:dyDescent="0.25">
      <c r="A28" s="4" t="s">
        <v>0</v>
      </c>
      <c r="B28" s="4">
        <v>31012013</v>
      </c>
      <c r="C28" s="4">
        <v>1</v>
      </c>
      <c r="D28" s="4">
        <v>30</v>
      </c>
      <c r="E28" s="4">
        <v>31</v>
      </c>
      <c r="F28" s="4">
        <v>421023</v>
      </c>
      <c r="G28" s="4">
        <v>0</v>
      </c>
      <c r="H28" s="4">
        <v>1993.34</v>
      </c>
      <c r="I28" s="4" t="s">
        <v>87</v>
      </c>
      <c r="J28" s="4" t="s">
        <v>2</v>
      </c>
      <c r="K28" s="4" t="s">
        <v>3</v>
      </c>
      <c r="L28" s="4" t="s">
        <v>4</v>
      </c>
      <c r="M28" s="4" t="s">
        <v>5</v>
      </c>
      <c r="N28" s="4">
        <v>1</v>
      </c>
      <c r="O28" s="4" t="s">
        <v>6</v>
      </c>
      <c r="P28" s="4" t="s">
        <v>6</v>
      </c>
      <c r="Q28" s="4">
        <v>0</v>
      </c>
    </row>
    <row r="29" spans="1:17" x14ac:dyDescent="0.25">
      <c r="A29" s="4" t="s">
        <v>0</v>
      </c>
      <c r="B29" s="4">
        <v>31012013</v>
      </c>
      <c r="C29" s="4">
        <v>1</v>
      </c>
      <c r="D29" s="4">
        <v>31</v>
      </c>
      <c r="E29" s="4">
        <v>31</v>
      </c>
      <c r="F29" s="4">
        <v>421024</v>
      </c>
      <c r="G29" s="4">
        <v>0</v>
      </c>
      <c r="H29" s="4">
        <v>2015.5</v>
      </c>
      <c r="I29" s="4" t="s">
        <v>88</v>
      </c>
      <c r="J29" s="4" t="s">
        <v>2</v>
      </c>
      <c r="K29" s="4" t="s">
        <v>3</v>
      </c>
      <c r="L29" s="4" t="s">
        <v>4</v>
      </c>
      <c r="M29" s="4" t="s">
        <v>5</v>
      </c>
      <c r="N29" s="4">
        <v>1</v>
      </c>
      <c r="O29" s="4" t="s">
        <v>6</v>
      </c>
      <c r="P29" s="4" t="s">
        <v>6</v>
      </c>
      <c r="Q29" s="4">
        <v>0</v>
      </c>
    </row>
    <row r="30" spans="1:17" x14ac:dyDescent="0.25">
      <c r="A30" s="4" t="s">
        <v>0</v>
      </c>
      <c r="B30" s="4">
        <v>31012013</v>
      </c>
      <c r="C30" s="4">
        <v>1</v>
      </c>
      <c r="D30" s="4">
        <v>32</v>
      </c>
      <c r="E30" s="4">
        <v>31</v>
      </c>
      <c r="F30" s="4">
        <v>421025</v>
      </c>
      <c r="G30" s="4">
        <v>0</v>
      </c>
      <c r="H30" s="4">
        <v>1558.23</v>
      </c>
      <c r="I30" s="4" t="s">
        <v>89</v>
      </c>
      <c r="J30" s="4" t="s">
        <v>2</v>
      </c>
      <c r="K30" s="4" t="s">
        <v>3</v>
      </c>
      <c r="L30" s="4" t="s">
        <v>4</v>
      </c>
      <c r="M30" s="4" t="s">
        <v>5</v>
      </c>
      <c r="N30" s="4">
        <v>1</v>
      </c>
      <c r="O30" s="4" t="s">
        <v>6</v>
      </c>
      <c r="P30" s="4" t="s">
        <v>6</v>
      </c>
      <c r="Q30" s="4">
        <v>0</v>
      </c>
    </row>
    <row r="31" spans="1:17" x14ac:dyDescent="0.25">
      <c r="A31" s="4" t="s">
        <v>0</v>
      </c>
      <c r="B31" s="4">
        <v>31012013</v>
      </c>
      <c r="C31" s="4">
        <v>1</v>
      </c>
      <c r="D31" s="4">
        <v>33</v>
      </c>
      <c r="E31" s="4">
        <v>31</v>
      </c>
      <c r="F31" s="4">
        <v>431000</v>
      </c>
      <c r="G31" s="4">
        <v>0</v>
      </c>
      <c r="H31" s="4">
        <v>6086.57</v>
      </c>
      <c r="I31" s="4" t="s">
        <v>25</v>
      </c>
      <c r="J31" s="4" t="s">
        <v>2</v>
      </c>
      <c r="K31" s="4" t="s">
        <v>3</v>
      </c>
      <c r="L31" s="4" t="s">
        <v>4</v>
      </c>
      <c r="M31" s="4" t="s">
        <v>5</v>
      </c>
      <c r="N31" s="4">
        <v>1</v>
      </c>
      <c r="O31" s="4" t="s">
        <v>6</v>
      </c>
      <c r="P31" s="4" t="s">
        <v>6</v>
      </c>
      <c r="Q31" s="4">
        <v>0</v>
      </c>
    </row>
    <row r="32" spans="1:17" x14ac:dyDescent="0.25">
      <c r="A32" s="4" t="s">
        <v>0</v>
      </c>
      <c r="B32" s="4">
        <v>31012013</v>
      </c>
      <c r="C32" s="4">
        <v>1</v>
      </c>
      <c r="D32" s="4">
        <v>34</v>
      </c>
      <c r="E32" s="4">
        <v>31</v>
      </c>
      <c r="F32" s="4">
        <v>431001</v>
      </c>
      <c r="G32" s="4">
        <v>0</v>
      </c>
      <c r="H32" s="4">
        <v>1108</v>
      </c>
      <c r="I32" s="4" t="s">
        <v>26</v>
      </c>
      <c r="J32" s="4" t="s">
        <v>2</v>
      </c>
      <c r="K32" s="4" t="s">
        <v>3</v>
      </c>
      <c r="L32" s="4" t="s">
        <v>4</v>
      </c>
      <c r="M32" s="4" t="s">
        <v>5</v>
      </c>
      <c r="N32" s="4">
        <v>1</v>
      </c>
      <c r="O32" s="4" t="s">
        <v>6</v>
      </c>
      <c r="P32" s="4" t="s">
        <v>6</v>
      </c>
      <c r="Q32" s="4">
        <v>0</v>
      </c>
    </row>
    <row r="33" spans="1:17" x14ac:dyDescent="0.25">
      <c r="A33" s="4" t="s">
        <v>0</v>
      </c>
      <c r="B33" s="4">
        <v>31012013</v>
      </c>
      <c r="C33" s="4">
        <v>1</v>
      </c>
      <c r="D33" s="4">
        <v>35</v>
      </c>
      <c r="E33" s="4">
        <v>31</v>
      </c>
      <c r="F33" s="4">
        <v>437250</v>
      </c>
      <c r="G33" s="4">
        <v>0</v>
      </c>
      <c r="H33" s="4">
        <v>66.2</v>
      </c>
      <c r="I33" s="4" t="s">
        <v>27</v>
      </c>
      <c r="J33" s="4" t="s">
        <v>2</v>
      </c>
      <c r="K33" s="4" t="s">
        <v>3</v>
      </c>
      <c r="L33" s="4" t="s">
        <v>4</v>
      </c>
      <c r="M33" s="4" t="s">
        <v>5</v>
      </c>
      <c r="N33" s="4">
        <v>1</v>
      </c>
      <c r="O33" s="4" t="s">
        <v>6</v>
      </c>
      <c r="P33" s="4" t="s">
        <v>6</v>
      </c>
      <c r="Q33" s="4">
        <v>0</v>
      </c>
    </row>
    <row r="34" spans="1:17" x14ac:dyDescent="0.25">
      <c r="A34" s="4" t="s">
        <v>0</v>
      </c>
      <c r="B34" s="4">
        <v>31012013</v>
      </c>
      <c r="C34" s="4">
        <v>1</v>
      </c>
      <c r="D34" s="4">
        <v>36</v>
      </c>
      <c r="E34" s="4">
        <v>31</v>
      </c>
      <c r="F34" s="4">
        <v>437300</v>
      </c>
      <c r="G34" s="4">
        <v>0</v>
      </c>
      <c r="H34" s="4">
        <v>5921.05</v>
      </c>
      <c r="I34" s="4" t="s">
        <v>28</v>
      </c>
      <c r="J34" s="4" t="s">
        <v>2</v>
      </c>
      <c r="K34" s="4" t="s">
        <v>3</v>
      </c>
      <c r="L34" s="4" t="s">
        <v>4</v>
      </c>
      <c r="M34" s="4" t="s">
        <v>5</v>
      </c>
      <c r="N34" s="4">
        <v>1</v>
      </c>
      <c r="O34" s="4" t="s">
        <v>6</v>
      </c>
      <c r="P34" s="4" t="s">
        <v>6</v>
      </c>
      <c r="Q34" s="4">
        <v>0</v>
      </c>
    </row>
    <row r="35" spans="1:17" x14ac:dyDescent="0.25">
      <c r="A35" s="4" t="s">
        <v>0</v>
      </c>
      <c r="B35" s="4">
        <v>31012013</v>
      </c>
      <c r="C35" s="4">
        <v>1</v>
      </c>
      <c r="D35" s="4">
        <v>37</v>
      </c>
      <c r="E35" s="4">
        <v>31</v>
      </c>
      <c r="F35" s="4">
        <v>437450</v>
      </c>
      <c r="G35" s="4">
        <v>0</v>
      </c>
      <c r="H35" s="4">
        <v>1636.98</v>
      </c>
      <c r="I35" s="4" t="s">
        <v>29</v>
      </c>
      <c r="J35" s="4" t="s">
        <v>2</v>
      </c>
      <c r="K35" s="4" t="s">
        <v>3</v>
      </c>
      <c r="L35" s="4" t="s">
        <v>4</v>
      </c>
      <c r="M35" s="4" t="s">
        <v>5</v>
      </c>
      <c r="N35" s="4">
        <v>1</v>
      </c>
      <c r="O35" s="4" t="s">
        <v>6</v>
      </c>
      <c r="P35" s="4" t="s">
        <v>6</v>
      </c>
      <c r="Q35" s="4">
        <v>0</v>
      </c>
    </row>
    <row r="36" spans="1:17" x14ac:dyDescent="0.25">
      <c r="A36" s="4" t="s">
        <v>0</v>
      </c>
      <c r="B36" s="4">
        <v>31012013</v>
      </c>
      <c r="C36" s="4">
        <v>1</v>
      </c>
      <c r="D36" s="4">
        <v>38</v>
      </c>
      <c r="E36" s="4">
        <v>31</v>
      </c>
      <c r="F36" s="4">
        <v>444100</v>
      </c>
      <c r="G36" s="4">
        <v>602</v>
      </c>
      <c r="H36" s="4">
        <v>0</v>
      </c>
      <c r="I36" s="4" t="s">
        <v>30</v>
      </c>
      <c r="J36" s="4" t="s">
        <v>2</v>
      </c>
      <c r="K36" s="4" t="s">
        <v>3</v>
      </c>
      <c r="L36" s="4" t="s">
        <v>4</v>
      </c>
      <c r="M36" s="4" t="s">
        <v>5</v>
      </c>
      <c r="N36" s="4">
        <v>1</v>
      </c>
      <c r="O36" s="4" t="s">
        <v>6</v>
      </c>
      <c r="P36" s="4" t="s">
        <v>6</v>
      </c>
      <c r="Q36" s="4">
        <v>0</v>
      </c>
    </row>
    <row r="37" spans="1:17" x14ac:dyDescent="0.25">
      <c r="A37" s="4" t="s">
        <v>0</v>
      </c>
      <c r="B37" s="4">
        <v>31012013</v>
      </c>
      <c r="C37" s="4">
        <v>1</v>
      </c>
      <c r="D37" s="4">
        <v>39</v>
      </c>
      <c r="E37" s="4">
        <v>31</v>
      </c>
      <c r="F37" s="4">
        <v>445510</v>
      </c>
      <c r="G37" s="4">
        <v>2721</v>
      </c>
      <c r="H37" s="4">
        <v>0</v>
      </c>
      <c r="I37" s="4" t="s">
        <v>31</v>
      </c>
      <c r="J37" s="4" t="s">
        <v>2</v>
      </c>
      <c r="K37" s="4" t="s">
        <v>3</v>
      </c>
      <c r="L37" s="4" t="s">
        <v>4</v>
      </c>
      <c r="M37" s="4" t="s">
        <v>5</v>
      </c>
      <c r="N37" s="4">
        <v>1</v>
      </c>
      <c r="O37" s="4" t="s">
        <v>6</v>
      </c>
      <c r="P37" s="4" t="s">
        <v>6</v>
      </c>
      <c r="Q37" s="4">
        <v>0</v>
      </c>
    </row>
    <row r="38" spans="1:17" x14ac:dyDescent="0.25">
      <c r="A38" s="4" t="s">
        <v>0</v>
      </c>
      <c r="B38" s="4">
        <v>31012013</v>
      </c>
      <c r="C38" s="4">
        <v>1</v>
      </c>
      <c r="D38" s="4">
        <v>40</v>
      </c>
      <c r="E38" s="4">
        <v>31</v>
      </c>
      <c r="F38" s="4">
        <v>445511</v>
      </c>
      <c r="G38" s="4">
        <v>0</v>
      </c>
      <c r="H38" s="4">
        <v>2185.21</v>
      </c>
      <c r="I38" s="4" t="s">
        <v>32</v>
      </c>
      <c r="J38" s="4" t="s">
        <v>2</v>
      </c>
      <c r="K38" s="4" t="s">
        <v>3</v>
      </c>
      <c r="L38" s="4" t="s">
        <v>4</v>
      </c>
      <c r="M38" s="4" t="s">
        <v>5</v>
      </c>
      <c r="N38" s="4">
        <v>1</v>
      </c>
      <c r="O38" s="4" t="s">
        <v>6</v>
      </c>
      <c r="P38" s="4" t="s">
        <v>6</v>
      </c>
      <c r="Q38" s="4">
        <v>0</v>
      </c>
    </row>
    <row r="39" spans="1:17" x14ac:dyDescent="0.25">
      <c r="A39" s="4" t="s">
        <v>0</v>
      </c>
      <c r="B39" s="4">
        <v>31012013</v>
      </c>
      <c r="C39" s="4">
        <v>1</v>
      </c>
      <c r="D39" s="4">
        <v>41</v>
      </c>
      <c r="E39" s="4">
        <v>31</v>
      </c>
      <c r="F39" s="4">
        <v>445620</v>
      </c>
      <c r="G39" s="4">
        <v>1805.5</v>
      </c>
      <c r="H39" s="4">
        <v>0</v>
      </c>
      <c r="I39" s="4" t="s">
        <v>33</v>
      </c>
      <c r="J39" s="4" t="s">
        <v>2</v>
      </c>
      <c r="K39" s="4" t="s">
        <v>3</v>
      </c>
      <c r="L39" s="4" t="s">
        <v>4</v>
      </c>
      <c r="M39" s="4" t="s">
        <v>5</v>
      </c>
      <c r="N39" s="4">
        <v>1</v>
      </c>
      <c r="O39" s="4" t="s">
        <v>6</v>
      </c>
      <c r="P39" s="4" t="s">
        <v>6</v>
      </c>
      <c r="Q39" s="4">
        <v>0</v>
      </c>
    </row>
    <row r="40" spans="1:17" x14ac:dyDescent="0.25">
      <c r="A40" s="4" t="s">
        <v>0</v>
      </c>
      <c r="B40" s="4">
        <v>31012013</v>
      </c>
      <c r="C40" s="4">
        <v>1</v>
      </c>
      <c r="D40" s="4">
        <v>42</v>
      </c>
      <c r="E40" s="4">
        <v>31</v>
      </c>
      <c r="F40" s="4">
        <v>445666</v>
      </c>
      <c r="G40" s="4">
        <v>4848.78</v>
      </c>
      <c r="H40" s="4">
        <v>0</v>
      </c>
      <c r="I40" s="4" t="s">
        <v>34</v>
      </c>
      <c r="J40" s="4" t="s">
        <v>2</v>
      </c>
      <c r="K40" s="4" t="s">
        <v>3</v>
      </c>
      <c r="L40" s="4" t="s">
        <v>4</v>
      </c>
      <c r="M40" s="4" t="s">
        <v>5</v>
      </c>
      <c r="N40" s="4">
        <v>1</v>
      </c>
      <c r="O40" s="4" t="s">
        <v>6</v>
      </c>
      <c r="P40" s="4" t="s">
        <v>6</v>
      </c>
      <c r="Q40" s="4">
        <v>0</v>
      </c>
    </row>
    <row r="41" spans="1:17" x14ac:dyDescent="0.25">
      <c r="A41" s="4" t="s">
        <v>0</v>
      </c>
      <c r="B41" s="4">
        <v>31012013</v>
      </c>
      <c r="C41" s="4">
        <v>1</v>
      </c>
      <c r="D41" s="4">
        <v>43</v>
      </c>
      <c r="E41" s="4">
        <v>31</v>
      </c>
      <c r="F41" s="4">
        <v>445716</v>
      </c>
      <c r="G41" s="4">
        <v>0</v>
      </c>
      <c r="H41" s="4">
        <v>34922.06</v>
      </c>
      <c r="I41" s="4" t="s">
        <v>35</v>
      </c>
      <c r="J41" s="4" t="s">
        <v>2</v>
      </c>
      <c r="K41" s="4" t="s">
        <v>3</v>
      </c>
      <c r="L41" s="4" t="s">
        <v>4</v>
      </c>
      <c r="M41" s="4" t="s">
        <v>5</v>
      </c>
      <c r="N41" s="4">
        <v>1</v>
      </c>
      <c r="O41" s="4" t="s">
        <v>6</v>
      </c>
      <c r="P41" s="4" t="s">
        <v>6</v>
      </c>
      <c r="Q41" s="4">
        <v>0</v>
      </c>
    </row>
    <row r="42" spans="1:17" x14ac:dyDescent="0.25">
      <c r="A42" s="4" t="s">
        <v>0</v>
      </c>
      <c r="B42" s="4">
        <v>31012013</v>
      </c>
      <c r="C42" s="4">
        <v>1</v>
      </c>
      <c r="D42" s="4">
        <v>44</v>
      </c>
      <c r="E42" s="4">
        <v>31</v>
      </c>
      <c r="F42" s="4">
        <v>445860</v>
      </c>
      <c r="G42" s="4">
        <v>197.47</v>
      </c>
      <c r="H42" s="4">
        <v>0</v>
      </c>
      <c r="I42" s="4" t="s">
        <v>36</v>
      </c>
      <c r="J42" s="4" t="s">
        <v>2</v>
      </c>
      <c r="K42" s="4" t="s">
        <v>3</v>
      </c>
      <c r="L42" s="4" t="s">
        <v>4</v>
      </c>
      <c r="M42" s="4" t="s">
        <v>5</v>
      </c>
      <c r="N42" s="4">
        <v>1</v>
      </c>
      <c r="O42" s="4" t="s">
        <v>6</v>
      </c>
      <c r="P42" s="4" t="s">
        <v>6</v>
      </c>
      <c r="Q42" s="4">
        <v>0</v>
      </c>
    </row>
    <row r="43" spans="1:17" x14ac:dyDescent="0.25">
      <c r="A43" s="4" t="s">
        <v>0</v>
      </c>
      <c r="B43" s="4">
        <v>31012013</v>
      </c>
      <c r="C43" s="4">
        <v>1</v>
      </c>
      <c r="D43" s="4">
        <v>45</v>
      </c>
      <c r="E43" s="4">
        <v>31</v>
      </c>
      <c r="F43" s="4">
        <v>448611</v>
      </c>
      <c r="G43" s="4">
        <v>0</v>
      </c>
      <c r="H43" s="4">
        <v>329.72</v>
      </c>
      <c r="I43" s="4" t="s">
        <v>37</v>
      </c>
      <c r="J43" s="4" t="s">
        <v>2</v>
      </c>
      <c r="K43" s="4" t="s">
        <v>3</v>
      </c>
      <c r="L43" s="4" t="s">
        <v>4</v>
      </c>
      <c r="M43" s="4" t="s">
        <v>5</v>
      </c>
      <c r="N43" s="4">
        <v>1</v>
      </c>
      <c r="O43" s="4" t="s">
        <v>6</v>
      </c>
      <c r="P43" s="4" t="s">
        <v>6</v>
      </c>
      <c r="Q43" s="4">
        <v>0</v>
      </c>
    </row>
    <row r="44" spans="1:17" x14ac:dyDescent="0.25">
      <c r="A44" s="4" t="s">
        <v>0</v>
      </c>
      <c r="B44" s="4">
        <v>31012013</v>
      </c>
      <c r="C44" s="4">
        <v>1</v>
      </c>
      <c r="D44" s="4">
        <v>46</v>
      </c>
      <c r="E44" s="4">
        <v>31</v>
      </c>
      <c r="F44" s="4">
        <v>448633</v>
      </c>
      <c r="G44" s="4">
        <v>0</v>
      </c>
      <c r="H44" s="4">
        <v>1204.96</v>
      </c>
      <c r="I44" s="4" t="s">
        <v>38</v>
      </c>
      <c r="J44" s="4" t="s">
        <v>2</v>
      </c>
      <c r="K44" s="4" t="s">
        <v>3</v>
      </c>
      <c r="L44" s="4" t="s">
        <v>4</v>
      </c>
      <c r="M44" s="4" t="s">
        <v>5</v>
      </c>
      <c r="N44" s="4">
        <v>1</v>
      </c>
      <c r="O44" s="4" t="s">
        <v>6</v>
      </c>
      <c r="P44" s="4" t="s">
        <v>6</v>
      </c>
      <c r="Q44" s="4">
        <v>0</v>
      </c>
    </row>
    <row r="45" spans="1:17" x14ac:dyDescent="0.25">
      <c r="A45" s="4" t="s">
        <v>0</v>
      </c>
      <c r="B45" s="4">
        <v>31012013</v>
      </c>
      <c r="C45" s="4">
        <v>1</v>
      </c>
      <c r="D45" s="4">
        <v>47</v>
      </c>
      <c r="E45" s="4">
        <v>31</v>
      </c>
      <c r="F45" s="4">
        <v>448700</v>
      </c>
      <c r="G45" s="4">
        <v>8075.8</v>
      </c>
      <c r="H45" s="4">
        <v>0</v>
      </c>
      <c r="I45" s="4" t="s">
        <v>39</v>
      </c>
      <c r="J45" s="4" t="s">
        <v>2</v>
      </c>
      <c r="K45" s="4" t="s">
        <v>3</v>
      </c>
      <c r="L45" s="4" t="s">
        <v>4</v>
      </c>
      <c r="M45" s="4" t="s">
        <v>5</v>
      </c>
      <c r="N45" s="4">
        <v>1</v>
      </c>
      <c r="O45" s="4" t="s">
        <v>6</v>
      </c>
      <c r="P45" s="4" t="s">
        <v>6</v>
      </c>
      <c r="Q45" s="4">
        <v>0</v>
      </c>
    </row>
    <row r="46" spans="1:17" x14ac:dyDescent="0.25">
      <c r="A46" s="4" t="s">
        <v>0</v>
      </c>
      <c r="B46" s="4">
        <v>31012013</v>
      </c>
      <c r="C46" s="4">
        <v>1</v>
      </c>
      <c r="D46" s="4">
        <v>48</v>
      </c>
      <c r="E46" s="4">
        <v>31</v>
      </c>
      <c r="F46" s="4">
        <v>455120</v>
      </c>
      <c r="G46" s="4">
        <v>553.5</v>
      </c>
      <c r="H46" s="4">
        <v>0</v>
      </c>
      <c r="I46" s="4" t="s">
        <v>98</v>
      </c>
      <c r="J46" s="4" t="s">
        <v>2</v>
      </c>
      <c r="K46" s="4" t="s">
        <v>3</v>
      </c>
      <c r="L46" s="4" t="s">
        <v>4</v>
      </c>
      <c r="M46" s="4" t="s">
        <v>5</v>
      </c>
      <c r="N46" s="4">
        <v>1</v>
      </c>
      <c r="O46" s="4" t="s">
        <v>6</v>
      </c>
      <c r="P46" s="4" t="s">
        <v>6</v>
      </c>
      <c r="Q46" s="4">
        <v>0</v>
      </c>
    </row>
    <row r="47" spans="1:17" x14ac:dyDescent="0.25">
      <c r="A47" s="4" t="s">
        <v>0</v>
      </c>
      <c r="B47" s="4">
        <v>31012013</v>
      </c>
      <c r="C47" s="4">
        <v>1</v>
      </c>
      <c r="D47" s="4">
        <v>49</v>
      </c>
      <c r="E47" s="4">
        <v>31</v>
      </c>
      <c r="F47" s="4">
        <v>467100</v>
      </c>
      <c r="G47" s="4">
        <v>650.63</v>
      </c>
      <c r="H47" s="4">
        <v>0</v>
      </c>
      <c r="I47" s="4" t="s">
        <v>91</v>
      </c>
      <c r="J47" s="4" t="s">
        <v>2</v>
      </c>
      <c r="K47" s="4" t="s">
        <v>3</v>
      </c>
      <c r="L47" s="4" t="s">
        <v>4</v>
      </c>
      <c r="M47" s="4" t="s">
        <v>5</v>
      </c>
      <c r="N47" s="4">
        <v>1</v>
      </c>
      <c r="O47" s="4" t="s">
        <v>6</v>
      </c>
      <c r="P47" s="4" t="s">
        <v>6</v>
      </c>
      <c r="Q47" s="4">
        <v>0</v>
      </c>
    </row>
    <row r="48" spans="1:17" x14ac:dyDescent="0.25">
      <c r="A48" s="4" t="s">
        <v>0</v>
      </c>
      <c r="B48" s="4">
        <v>31012013</v>
      </c>
      <c r="C48" s="4">
        <v>1</v>
      </c>
      <c r="D48" s="4">
        <v>50</v>
      </c>
      <c r="E48" s="4">
        <v>31</v>
      </c>
      <c r="F48" s="4">
        <v>467200</v>
      </c>
      <c r="G48" s="4">
        <v>0</v>
      </c>
      <c r="H48" s="4">
        <v>5980</v>
      </c>
      <c r="I48" s="4" t="s">
        <v>94</v>
      </c>
      <c r="J48" s="4" t="s">
        <v>2</v>
      </c>
      <c r="K48" s="4" t="s">
        <v>3</v>
      </c>
      <c r="L48" s="4" t="s">
        <v>4</v>
      </c>
      <c r="M48" s="4" t="s">
        <v>5</v>
      </c>
      <c r="N48" s="4">
        <v>1</v>
      </c>
      <c r="O48" s="4" t="s">
        <v>6</v>
      </c>
      <c r="P48" s="4" t="s">
        <v>6</v>
      </c>
      <c r="Q48" s="4">
        <v>0</v>
      </c>
    </row>
    <row r="49" spans="1:17" x14ac:dyDescent="0.25">
      <c r="A49" s="4" t="s">
        <v>0</v>
      </c>
      <c r="B49" s="4">
        <v>31012013</v>
      </c>
      <c r="C49" s="4">
        <v>1</v>
      </c>
      <c r="D49" s="4">
        <v>51</v>
      </c>
      <c r="E49" s="4">
        <v>31</v>
      </c>
      <c r="F49" s="4">
        <v>486000</v>
      </c>
      <c r="G49" s="4">
        <v>15357.44</v>
      </c>
      <c r="H49" s="4">
        <v>0</v>
      </c>
      <c r="I49" s="4" t="s">
        <v>40</v>
      </c>
      <c r="J49" s="4" t="s">
        <v>2</v>
      </c>
      <c r="K49" s="4" t="s">
        <v>3</v>
      </c>
      <c r="L49" s="4" t="s">
        <v>4</v>
      </c>
      <c r="M49" s="4" t="s">
        <v>5</v>
      </c>
      <c r="N49" s="4">
        <v>1</v>
      </c>
      <c r="O49" s="4" t="s">
        <v>6</v>
      </c>
      <c r="P49" s="4" t="s">
        <v>6</v>
      </c>
      <c r="Q49" s="4">
        <v>0</v>
      </c>
    </row>
    <row r="50" spans="1:17" x14ac:dyDescent="0.25">
      <c r="A50" s="5" t="s">
        <v>0</v>
      </c>
      <c r="B50" s="5">
        <v>31012013</v>
      </c>
      <c r="C50" s="5">
        <v>2</v>
      </c>
      <c r="D50" s="5">
        <v>1</v>
      </c>
      <c r="E50" s="5">
        <v>31</v>
      </c>
      <c r="F50" s="5">
        <v>503000</v>
      </c>
      <c r="G50" s="5">
        <v>1768.97</v>
      </c>
      <c r="H50" s="5">
        <v>0</v>
      </c>
      <c r="I50" s="5" t="s">
        <v>41</v>
      </c>
      <c r="J50" s="5" t="s">
        <v>2</v>
      </c>
      <c r="K50" s="5" t="s">
        <v>3</v>
      </c>
      <c r="L50" s="5" t="s">
        <v>4</v>
      </c>
      <c r="M50" s="5" t="s">
        <v>5</v>
      </c>
      <c r="N50" s="5">
        <v>1</v>
      </c>
      <c r="O50" s="5" t="s">
        <v>6</v>
      </c>
      <c r="P50" s="5" t="s">
        <v>6</v>
      </c>
      <c r="Q50" s="5">
        <v>0</v>
      </c>
    </row>
    <row r="51" spans="1:17" x14ac:dyDescent="0.25">
      <c r="A51" s="5" t="s">
        <v>0</v>
      </c>
      <c r="B51" s="5">
        <v>31012013</v>
      </c>
      <c r="C51" s="5">
        <v>2</v>
      </c>
      <c r="D51" s="5">
        <v>2</v>
      </c>
      <c r="E51" s="5">
        <v>31</v>
      </c>
      <c r="F51" s="5">
        <v>512000</v>
      </c>
      <c r="G51" s="5">
        <v>0</v>
      </c>
      <c r="H51" s="5">
        <v>8701.67</v>
      </c>
      <c r="I51" s="5" t="s">
        <v>95</v>
      </c>
      <c r="J51" s="5" t="s">
        <v>2</v>
      </c>
      <c r="K51" s="5" t="s">
        <v>3</v>
      </c>
      <c r="L51" s="5" t="s">
        <v>4</v>
      </c>
      <c r="M51" s="5" t="s">
        <v>5</v>
      </c>
      <c r="N51" s="5">
        <v>1</v>
      </c>
      <c r="O51" s="5" t="s">
        <v>6</v>
      </c>
      <c r="P51" s="5" t="s">
        <v>6</v>
      </c>
      <c r="Q51" s="5">
        <v>0</v>
      </c>
    </row>
    <row r="52" spans="1:17" x14ac:dyDescent="0.25">
      <c r="A52" s="5" t="s">
        <v>0</v>
      </c>
      <c r="B52" s="5">
        <v>31012013</v>
      </c>
      <c r="C52" s="5">
        <v>2</v>
      </c>
      <c r="D52" s="5">
        <v>3</v>
      </c>
      <c r="E52" s="5">
        <v>31</v>
      </c>
      <c r="F52" s="5">
        <v>512100</v>
      </c>
      <c r="G52" s="5">
        <v>0</v>
      </c>
      <c r="H52" s="5">
        <v>3332.11</v>
      </c>
      <c r="I52" s="5" t="s">
        <v>78</v>
      </c>
      <c r="J52" s="5" t="s">
        <v>2</v>
      </c>
      <c r="K52" s="5" t="s">
        <v>3</v>
      </c>
      <c r="L52" s="5" t="s">
        <v>4</v>
      </c>
      <c r="M52" s="5" t="s">
        <v>5</v>
      </c>
      <c r="N52" s="5">
        <v>1</v>
      </c>
      <c r="O52" s="5" t="s">
        <v>6</v>
      </c>
      <c r="P52" s="5" t="s">
        <v>6</v>
      </c>
      <c r="Q52" s="5">
        <v>0</v>
      </c>
    </row>
    <row r="53" spans="1:17" x14ac:dyDescent="0.25">
      <c r="A53" s="5" t="s">
        <v>0</v>
      </c>
      <c r="B53" s="5">
        <v>31012013</v>
      </c>
      <c r="C53" s="5">
        <v>2</v>
      </c>
      <c r="D53" s="5">
        <v>4</v>
      </c>
      <c r="E53" s="5">
        <v>31</v>
      </c>
      <c r="F53" s="5">
        <v>512400</v>
      </c>
      <c r="G53" s="5">
        <v>15000</v>
      </c>
      <c r="H53" s="5">
        <v>0</v>
      </c>
      <c r="I53" s="5" t="s">
        <v>42</v>
      </c>
      <c r="J53" s="5" t="s">
        <v>2</v>
      </c>
      <c r="K53" s="5" t="s">
        <v>3</v>
      </c>
      <c r="L53" s="5" t="s">
        <v>4</v>
      </c>
      <c r="M53" s="5" t="s">
        <v>5</v>
      </c>
      <c r="N53" s="5">
        <v>1</v>
      </c>
      <c r="O53" s="5" t="s">
        <v>6</v>
      </c>
      <c r="P53" s="5" t="s">
        <v>6</v>
      </c>
      <c r="Q53" s="5">
        <v>0</v>
      </c>
    </row>
    <row r="54" spans="1:17" x14ac:dyDescent="0.25">
      <c r="A54" s="5" t="s">
        <v>0</v>
      </c>
      <c r="B54" s="5">
        <v>31012013</v>
      </c>
      <c r="C54" s="5">
        <v>2</v>
      </c>
      <c r="D54" s="5">
        <v>5</v>
      </c>
      <c r="E54" s="5">
        <v>31</v>
      </c>
      <c r="F54" s="5">
        <v>518700</v>
      </c>
      <c r="G54" s="5">
        <v>425</v>
      </c>
      <c r="H54" s="5">
        <v>0</v>
      </c>
      <c r="I54" s="5" t="s">
        <v>43</v>
      </c>
      <c r="J54" s="5" t="s">
        <v>2</v>
      </c>
      <c r="K54" s="5" t="s">
        <v>3</v>
      </c>
      <c r="L54" s="5" t="s">
        <v>4</v>
      </c>
      <c r="M54" s="5" t="s">
        <v>5</v>
      </c>
      <c r="N54" s="5">
        <v>1</v>
      </c>
      <c r="O54" s="5" t="s">
        <v>6</v>
      </c>
      <c r="P54" s="5" t="s">
        <v>6</v>
      </c>
      <c r="Q54" s="5">
        <v>0</v>
      </c>
    </row>
    <row r="55" spans="1:17" x14ac:dyDescent="0.25">
      <c r="A55" s="5" t="s">
        <v>0</v>
      </c>
      <c r="B55" s="5">
        <v>31012013</v>
      </c>
      <c r="C55" s="5">
        <v>2</v>
      </c>
      <c r="D55" s="5">
        <v>6</v>
      </c>
      <c r="E55" s="5">
        <v>31</v>
      </c>
      <c r="F55" s="5">
        <v>530000</v>
      </c>
      <c r="G55" s="5">
        <v>670.17</v>
      </c>
      <c r="H55" s="5">
        <v>0</v>
      </c>
      <c r="I55" s="5" t="s">
        <v>44</v>
      </c>
      <c r="J55" s="5" t="s">
        <v>2</v>
      </c>
      <c r="K55" s="5" t="s">
        <v>3</v>
      </c>
      <c r="L55" s="5" t="s">
        <v>4</v>
      </c>
      <c r="M55" s="5" t="s">
        <v>5</v>
      </c>
      <c r="N55" s="5">
        <v>1</v>
      </c>
      <c r="O55" s="5" t="s">
        <v>6</v>
      </c>
      <c r="P55" s="5" t="s">
        <v>6</v>
      </c>
      <c r="Q55" s="5">
        <v>0</v>
      </c>
    </row>
    <row r="56" spans="1:17" x14ac:dyDescent="0.25">
      <c r="A56" s="6" t="s">
        <v>0</v>
      </c>
      <c r="B56" s="6">
        <v>31012008</v>
      </c>
      <c r="C56" s="6">
        <v>2</v>
      </c>
      <c r="D56" s="6">
        <v>7</v>
      </c>
      <c r="E56" s="6">
        <v>31</v>
      </c>
      <c r="F56" s="6">
        <v>604001</v>
      </c>
      <c r="G56" s="6">
        <v>53359.2696</v>
      </c>
      <c r="H56" s="6">
        <v>0</v>
      </c>
      <c r="I56" s="6" t="s">
        <v>225</v>
      </c>
      <c r="J56" s="6" t="s">
        <v>2</v>
      </c>
      <c r="K56" s="6" t="s">
        <v>3</v>
      </c>
      <c r="L56" s="6" t="s">
        <v>4</v>
      </c>
      <c r="M56" s="6" t="s">
        <v>5</v>
      </c>
      <c r="N56" s="6">
        <v>1</v>
      </c>
      <c r="O56" s="6" t="s">
        <v>6</v>
      </c>
      <c r="P56" s="6" t="s">
        <v>6</v>
      </c>
      <c r="Q56" s="6">
        <v>0</v>
      </c>
    </row>
    <row r="57" spans="1:17" x14ac:dyDescent="0.25">
      <c r="A57" s="6" t="s">
        <v>0</v>
      </c>
      <c r="B57" s="6">
        <v>31012009</v>
      </c>
      <c r="C57" s="6">
        <v>2</v>
      </c>
      <c r="D57" s="6">
        <v>7</v>
      </c>
      <c r="E57" s="6">
        <v>31</v>
      </c>
      <c r="F57" s="6">
        <v>604002</v>
      </c>
      <c r="G57" s="6">
        <v>98233.371599999999</v>
      </c>
      <c r="H57" s="6">
        <v>0</v>
      </c>
      <c r="I57" s="6" t="s">
        <v>225</v>
      </c>
      <c r="J57" s="6"/>
      <c r="K57" s="6"/>
      <c r="L57" s="6"/>
      <c r="M57" s="6" t="s">
        <v>5</v>
      </c>
      <c r="N57" s="6">
        <v>1</v>
      </c>
      <c r="O57" s="6" t="s">
        <v>6</v>
      </c>
      <c r="P57" s="6" t="s">
        <v>6</v>
      </c>
      <c r="Q57" s="6">
        <v>0</v>
      </c>
    </row>
    <row r="58" spans="1:17" x14ac:dyDescent="0.25">
      <c r="A58" s="6" t="s">
        <v>0</v>
      </c>
      <c r="B58" s="6">
        <v>31012010</v>
      </c>
      <c r="C58" s="6">
        <v>2</v>
      </c>
      <c r="D58" s="6">
        <v>7</v>
      </c>
      <c r="E58" s="6">
        <v>31</v>
      </c>
      <c r="F58" s="6">
        <v>604003</v>
      </c>
      <c r="G58" s="6">
        <v>81037.538400000005</v>
      </c>
      <c r="H58" s="6">
        <v>0</v>
      </c>
      <c r="I58" s="6" t="s">
        <v>225</v>
      </c>
      <c r="J58" s="6"/>
      <c r="K58" s="6"/>
      <c r="L58" s="6"/>
      <c r="M58" s="6" t="s">
        <v>5</v>
      </c>
      <c r="N58" s="6">
        <v>1</v>
      </c>
      <c r="O58" s="6" t="s">
        <v>6</v>
      </c>
      <c r="P58" s="6" t="s">
        <v>6</v>
      </c>
      <c r="Q58" s="6">
        <v>0</v>
      </c>
    </row>
    <row r="59" spans="1:17" x14ac:dyDescent="0.25">
      <c r="A59" s="6" t="s">
        <v>0</v>
      </c>
      <c r="B59" s="6">
        <v>31012011</v>
      </c>
      <c r="C59" s="6">
        <v>2</v>
      </c>
      <c r="D59" s="6">
        <v>7</v>
      </c>
      <c r="E59" s="6">
        <v>31</v>
      </c>
      <c r="F59" s="6">
        <v>604004</v>
      </c>
      <c r="G59" s="6">
        <v>64765.087295999998</v>
      </c>
      <c r="H59" s="6">
        <v>0</v>
      </c>
      <c r="I59" s="6" t="s">
        <v>225</v>
      </c>
      <c r="J59" s="6"/>
      <c r="K59" s="6"/>
      <c r="L59" s="6"/>
      <c r="M59" s="6" t="s">
        <v>5</v>
      </c>
      <c r="N59" s="6">
        <v>1</v>
      </c>
      <c r="O59" s="6" t="s">
        <v>6</v>
      </c>
      <c r="P59" s="6" t="s">
        <v>6</v>
      </c>
      <c r="Q59" s="6">
        <v>0</v>
      </c>
    </row>
    <row r="60" spans="1:17" x14ac:dyDescent="0.25">
      <c r="A60" s="6" t="s">
        <v>0</v>
      </c>
      <c r="B60" s="6">
        <v>31012012</v>
      </c>
      <c r="C60" s="6">
        <v>2</v>
      </c>
      <c r="D60" s="6">
        <v>7</v>
      </c>
      <c r="E60" s="6">
        <v>31</v>
      </c>
      <c r="F60" s="6">
        <v>606148</v>
      </c>
      <c r="G60" s="6">
        <v>1720.3679609999997</v>
      </c>
      <c r="H60" s="6">
        <v>0</v>
      </c>
      <c r="I60" s="6" t="s">
        <v>149</v>
      </c>
      <c r="J60" s="6" t="s">
        <v>2</v>
      </c>
      <c r="K60" s="6" t="s">
        <v>3</v>
      </c>
      <c r="L60" s="6" t="s">
        <v>4</v>
      </c>
      <c r="M60" s="6" t="s">
        <v>5</v>
      </c>
      <c r="N60" s="6">
        <v>1</v>
      </c>
      <c r="O60" s="6" t="s">
        <v>6</v>
      </c>
      <c r="P60" s="6" t="s">
        <v>6</v>
      </c>
      <c r="Q60" s="6">
        <v>0</v>
      </c>
    </row>
    <row r="61" spans="1:17" x14ac:dyDescent="0.25">
      <c r="A61" s="6" t="s">
        <v>0</v>
      </c>
      <c r="B61" s="6">
        <v>31012013</v>
      </c>
      <c r="C61" s="6">
        <v>2</v>
      </c>
      <c r="D61" s="6">
        <v>8</v>
      </c>
      <c r="E61" s="6">
        <v>31</v>
      </c>
      <c r="F61" s="6">
        <v>606163</v>
      </c>
      <c r="G61" s="6">
        <v>6925.2391649999981</v>
      </c>
      <c r="H61" s="6">
        <v>0</v>
      </c>
      <c r="I61" s="6" t="s">
        <v>150</v>
      </c>
      <c r="J61" s="6" t="s">
        <v>2</v>
      </c>
      <c r="K61" s="6" t="s">
        <v>3</v>
      </c>
      <c r="L61" s="6" t="s">
        <v>4</v>
      </c>
      <c r="M61" s="6" t="s">
        <v>5</v>
      </c>
      <c r="N61" s="6">
        <v>1</v>
      </c>
      <c r="O61" s="6" t="s">
        <v>6</v>
      </c>
      <c r="P61" s="6" t="s">
        <v>6</v>
      </c>
      <c r="Q61" s="6">
        <v>0</v>
      </c>
    </row>
    <row r="62" spans="1:17" x14ac:dyDescent="0.25">
      <c r="A62" s="6" t="s">
        <v>0</v>
      </c>
      <c r="B62" s="6">
        <v>31012013</v>
      </c>
      <c r="C62" s="6">
        <v>2</v>
      </c>
      <c r="D62" s="6">
        <v>9</v>
      </c>
      <c r="E62" s="6">
        <v>31</v>
      </c>
      <c r="F62" s="6">
        <v>606167</v>
      </c>
      <c r="G62" s="6">
        <v>330.32772499999993</v>
      </c>
      <c r="H62" s="6">
        <v>0</v>
      </c>
      <c r="I62" s="6" t="s">
        <v>151</v>
      </c>
      <c r="J62" s="6" t="s">
        <v>2</v>
      </c>
      <c r="K62" s="6" t="s">
        <v>3</v>
      </c>
      <c r="L62" s="6" t="s">
        <v>4</v>
      </c>
      <c r="M62" s="6" t="s">
        <v>5</v>
      </c>
      <c r="N62" s="6">
        <v>1</v>
      </c>
      <c r="O62" s="6" t="s">
        <v>6</v>
      </c>
      <c r="P62" s="6" t="s">
        <v>6</v>
      </c>
      <c r="Q62" s="6">
        <v>0</v>
      </c>
    </row>
    <row r="63" spans="1:17" x14ac:dyDescent="0.25">
      <c r="A63" s="6" t="s">
        <v>0</v>
      </c>
      <c r="B63" s="6">
        <v>31012013</v>
      </c>
      <c r="C63" s="6">
        <v>2</v>
      </c>
      <c r="D63" s="6">
        <v>10</v>
      </c>
      <c r="E63" s="6">
        <v>31</v>
      </c>
      <c r="F63" s="6">
        <v>606171</v>
      </c>
      <c r="G63" s="6">
        <v>1720.8442679999998</v>
      </c>
      <c r="H63" s="6">
        <v>0</v>
      </c>
      <c r="I63" s="6" t="s">
        <v>152</v>
      </c>
      <c r="J63" s="6" t="s">
        <v>2</v>
      </c>
      <c r="K63" s="6" t="s">
        <v>3</v>
      </c>
      <c r="L63" s="6" t="s">
        <v>4</v>
      </c>
      <c r="M63" s="6" t="s">
        <v>5</v>
      </c>
      <c r="N63" s="6">
        <v>1</v>
      </c>
      <c r="O63" s="6" t="s">
        <v>6</v>
      </c>
      <c r="P63" s="6" t="s">
        <v>6</v>
      </c>
      <c r="Q63" s="6">
        <v>0</v>
      </c>
    </row>
    <row r="64" spans="1:17" x14ac:dyDescent="0.25">
      <c r="A64" s="6" t="s">
        <v>0</v>
      </c>
      <c r="B64" s="6">
        <v>31012013</v>
      </c>
      <c r="C64" s="6">
        <v>2</v>
      </c>
      <c r="D64" s="6">
        <v>11</v>
      </c>
      <c r="E64" s="6">
        <v>31</v>
      </c>
      <c r="F64" s="6">
        <v>606172</v>
      </c>
      <c r="G64" s="6">
        <v>3059.7432449999997</v>
      </c>
      <c r="H64" s="6">
        <v>0</v>
      </c>
      <c r="I64" s="6" t="s">
        <v>153</v>
      </c>
      <c r="J64" s="6" t="s">
        <v>2</v>
      </c>
      <c r="K64" s="6" t="s">
        <v>3</v>
      </c>
      <c r="L64" s="6" t="s">
        <v>4</v>
      </c>
      <c r="M64" s="6" t="s">
        <v>5</v>
      </c>
      <c r="N64" s="6">
        <v>1</v>
      </c>
      <c r="O64" s="6" t="s">
        <v>6</v>
      </c>
      <c r="P64" s="6" t="s">
        <v>6</v>
      </c>
      <c r="Q64" s="6">
        <v>0</v>
      </c>
    </row>
    <row r="65" spans="1:17" x14ac:dyDescent="0.25">
      <c r="A65" s="6" t="s">
        <v>0</v>
      </c>
      <c r="B65" s="6">
        <v>31012013</v>
      </c>
      <c r="C65" s="6">
        <v>2</v>
      </c>
      <c r="D65" s="6">
        <v>12</v>
      </c>
      <c r="E65" s="6">
        <v>31</v>
      </c>
      <c r="F65" s="6">
        <v>606178</v>
      </c>
      <c r="G65" s="6">
        <v>4794.1005189999996</v>
      </c>
      <c r="H65" s="6">
        <v>0</v>
      </c>
      <c r="I65" s="6" t="s">
        <v>154</v>
      </c>
      <c r="J65" s="6" t="s">
        <v>2</v>
      </c>
      <c r="K65" s="6" t="s">
        <v>3</v>
      </c>
      <c r="L65" s="6" t="s">
        <v>4</v>
      </c>
      <c r="M65" s="6" t="s">
        <v>5</v>
      </c>
      <c r="N65" s="6">
        <v>1</v>
      </c>
      <c r="O65" s="6" t="s">
        <v>6</v>
      </c>
      <c r="P65" s="6" t="s">
        <v>6</v>
      </c>
      <c r="Q65" s="6">
        <v>0</v>
      </c>
    </row>
    <row r="66" spans="1:17" x14ac:dyDescent="0.25">
      <c r="A66" s="6" t="s">
        <v>0</v>
      </c>
      <c r="B66" s="6">
        <v>31012013</v>
      </c>
      <c r="C66" s="6">
        <v>2</v>
      </c>
      <c r="D66" s="6">
        <v>13</v>
      </c>
      <c r="E66" s="6">
        <v>31</v>
      </c>
      <c r="F66" s="6">
        <v>606179</v>
      </c>
      <c r="G66" s="6">
        <v>3637.1860979999997</v>
      </c>
      <c r="H66" s="6">
        <v>0</v>
      </c>
      <c r="I66" s="6" t="s">
        <v>155</v>
      </c>
      <c r="J66" s="6" t="s">
        <v>2</v>
      </c>
      <c r="K66" s="6" t="s">
        <v>3</v>
      </c>
      <c r="L66" s="6" t="s">
        <v>4</v>
      </c>
      <c r="M66" s="6" t="s">
        <v>5</v>
      </c>
      <c r="N66" s="6">
        <v>1</v>
      </c>
      <c r="O66" s="6" t="s">
        <v>6</v>
      </c>
      <c r="P66" s="6" t="s">
        <v>6</v>
      </c>
      <c r="Q66" s="6">
        <v>0</v>
      </c>
    </row>
    <row r="67" spans="1:17" x14ac:dyDescent="0.25">
      <c r="A67" s="6" t="s">
        <v>0</v>
      </c>
      <c r="B67" s="6">
        <v>31012013</v>
      </c>
      <c r="C67" s="6">
        <v>2</v>
      </c>
      <c r="D67" s="6">
        <v>14</v>
      </c>
      <c r="E67" s="6">
        <v>31</v>
      </c>
      <c r="F67" s="6">
        <v>606180</v>
      </c>
      <c r="G67" s="6">
        <v>1997.649199</v>
      </c>
      <c r="H67" s="6">
        <v>0</v>
      </c>
      <c r="I67" s="6" t="s">
        <v>156</v>
      </c>
      <c r="J67" s="6" t="s">
        <v>2</v>
      </c>
      <c r="K67" s="6" t="s">
        <v>3</v>
      </c>
      <c r="L67" s="6" t="s">
        <v>4</v>
      </c>
      <c r="M67" s="6" t="s">
        <v>5</v>
      </c>
      <c r="N67" s="6">
        <v>1</v>
      </c>
      <c r="O67" s="6" t="s">
        <v>6</v>
      </c>
      <c r="P67" s="6" t="s">
        <v>6</v>
      </c>
      <c r="Q67" s="6">
        <v>0</v>
      </c>
    </row>
    <row r="68" spans="1:17" x14ac:dyDescent="0.25">
      <c r="A68" s="6" t="s">
        <v>0</v>
      </c>
      <c r="B68" s="6">
        <v>31012013</v>
      </c>
      <c r="C68" s="6">
        <v>2</v>
      </c>
      <c r="D68" s="6">
        <v>15</v>
      </c>
      <c r="E68" s="6">
        <v>31</v>
      </c>
      <c r="F68" s="6">
        <v>606181</v>
      </c>
      <c r="G68" s="6">
        <v>218.30737499999998</v>
      </c>
      <c r="H68" s="6">
        <v>0</v>
      </c>
      <c r="I68" s="6" t="s">
        <v>157</v>
      </c>
      <c r="J68" s="6" t="s">
        <v>2</v>
      </c>
      <c r="K68" s="6" t="s">
        <v>3</v>
      </c>
      <c r="L68" s="6" t="s">
        <v>4</v>
      </c>
      <c r="M68" s="6" t="s">
        <v>5</v>
      </c>
      <c r="N68" s="6">
        <v>1</v>
      </c>
      <c r="O68" s="6" t="s">
        <v>6</v>
      </c>
      <c r="P68" s="6" t="s">
        <v>6</v>
      </c>
      <c r="Q68" s="6">
        <v>0</v>
      </c>
    </row>
    <row r="69" spans="1:17" x14ac:dyDescent="0.25">
      <c r="A69" s="6" t="s">
        <v>0</v>
      </c>
      <c r="B69" s="6">
        <v>31012013</v>
      </c>
      <c r="C69" s="6">
        <v>2</v>
      </c>
      <c r="D69" s="6">
        <v>16</v>
      </c>
      <c r="E69" s="6">
        <v>31</v>
      </c>
      <c r="F69" s="6">
        <v>606182</v>
      </c>
      <c r="G69" s="6">
        <v>1826.3021659999999</v>
      </c>
      <c r="H69" s="6">
        <v>0</v>
      </c>
      <c r="I69" s="6" t="s">
        <v>158</v>
      </c>
      <c r="J69" s="6" t="s">
        <v>2</v>
      </c>
      <c r="K69" s="6" t="s">
        <v>3</v>
      </c>
      <c r="L69" s="6" t="s">
        <v>4</v>
      </c>
      <c r="M69" s="6" t="s">
        <v>5</v>
      </c>
      <c r="N69" s="6">
        <v>1</v>
      </c>
      <c r="O69" s="6" t="s">
        <v>6</v>
      </c>
      <c r="P69" s="6" t="s">
        <v>6</v>
      </c>
      <c r="Q69" s="6">
        <v>0</v>
      </c>
    </row>
    <row r="70" spans="1:17" x14ac:dyDescent="0.25">
      <c r="A70" s="6" t="s">
        <v>0</v>
      </c>
      <c r="B70" s="6">
        <v>31012013</v>
      </c>
      <c r="C70" s="6">
        <v>2</v>
      </c>
      <c r="D70" s="6">
        <v>17</v>
      </c>
      <c r="E70" s="6">
        <v>31</v>
      </c>
      <c r="F70" s="6">
        <v>606183</v>
      </c>
      <c r="G70" s="6">
        <v>2340.6608029999993</v>
      </c>
      <c r="H70" s="6">
        <v>0</v>
      </c>
      <c r="I70" s="6" t="s">
        <v>159</v>
      </c>
      <c r="J70" s="6" t="s">
        <v>2</v>
      </c>
      <c r="K70" s="6" t="s">
        <v>3</v>
      </c>
      <c r="L70" s="6" t="s">
        <v>4</v>
      </c>
      <c r="M70" s="6" t="s">
        <v>5</v>
      </c>
      <c r="N70" s="6">
        <v>1</v>
      </c>
      <c r="O70" s="6" t="s">
        <v>6</v>
      </c>
      <c r="P70" s="6" t="s">
        <v>6</v>
      </c>
      <c r="Q70" s="6">
        <v>0</v>
      </c>
    </row>
    <row r="71" spans="1:17" x14ac:dyDescent="0.25">
      <c r="A71" s="6" t="s">
        <v>0</v>
      </c>
      <c r="B71" s="6">
        <v>31012013</v>
      </c>
      <c r="C71" s="6">
        <v>2</v>
      </c>
      <c r="D71" s="6">
        <v>18</v>
      </c>
      <c r="E71" s="6">
        <v>31</v>
      </c>
      <c r="F71" s="6">
        <v>606314</v>
      </c>
      <c r="G71" s="6">
        <v>498.11127599999998</v>
      </c>
      <c r="H71" s="6">
        <v>0</v>
      </c>
      <c r="I71" s="6" t="s">
        <v>205</v>
      </c>
      <c r="J71" s="6" t="s">
        <v>2</v>
      </c>
      <c r="K71" s="6" t="s">
        <v>3</v>
      </c>
      <c r="L71" s="6" t="s">
        <v>4</v>
      </c>
      <c r="M71" s="6" t="s">
        <v>5</v>
      </c>
      <c r="N71" s="6">
        <v>1</v>
      </c>
      <c r="O71" s="6" t="s">
        <v>6</v>
      </c>
      <c r="P71" s="6" t="s">
        <v>6</v>
      </c>
      <c r="Q71" s="6">
        <v>0</v>
      </c>
    </row>
    <row r="72" spans="1:17" x14ac:dyDescent="0.25">
      <c r="A72" s="6" t="s">
        <v>0</v>
      </c>
      <c r="B72" s="6">
        <v>31012013</v>
      </c>
      <c r="C72" s="6">
        <v>2</v>
      </c>
      <c r="D72" s="6">
        <v>19</v>
      </c>
      <c r="E72" s="6">
        <v>31</v>
      </c>
      <c r="F72" s="6">
        <v>606400</v>
      </c>
      <c r="G72" s="6">
        <v>90.85114999999999</v>
      </c>
      <c r="H72" s="6">
        <v>0</v>
      </c>
      <c r="I72" s="6" t="s">
        <v>45</v>
      </c>
      <c r="J72" s="6" t="s">
        <v>2</v>
      </c>
      <c r="K72" s="6" t="s">
        <v>3</v>
      </c>
      <c r="L72" s="6" t="s">
        <v>4</v>
      </c>
      <c r="M72" s="6" t="s">
        <v>5</v>
      </c>
      <c r="N72" s="6">
        <v>1</v>
      </c>
      <c r="O72" s="6" t="s">
        <v>6</v>
      </c>
      <c r="P72" s="6" t="s">
        <v>6</v>
      </c>
      <c r="Q72" s="6">
        <v>0</v>
      </c>
    </row>
    <row r="73" spans="1:17" x14ac:dyDescent="0.25">
      <c r="A73" s="6" t="s">
        <v>0</v>
      </c>
      <c r="B73" s="6">
        <v>31012013</v>
      </c>
      <c r="C73" s="6">
        <v>2</v>
      </c>
      <c r="D73" s="6">
        <v>20</v>
      </c>
      <c r="E73" s="6">
        <v>31</v>
      </c>
      <c r="F73" s="6">
        <v>613500</v>
      </c>
      <c r="G73" s="6">
        <v>2080.614822</v>
      </c>
      <c r="H73" s="6">
        <v>0</v>
      </c>
      <c r="I73" s="6" t="s">
        <v>110</v>
      </c>
      <c r="J73" s="6" t="s">
        <v>2</v>
      </c>
      <c r="K73" s="6" t="s">
        <v>3</v>
      </c>
      <c r="L73" s="6" t="s">
        <v>4</v>
      </c>
      <c r="M73" s="6" t="s">
        <v>5</v>
      </c>
      <c r="N73" s="6">
        <v>1</v>
      </c>
      <c r="O73" s="6" t="s">
        <v>6</v>
      </c>
      <c r="P73" s="6" t="s">
        <v>6</v>
      </c>
      <c r="Q73" s="6">
        <v>0</v>
      </c>
    </row>
    <row r="74" spans="1:17" x14ac:dyDescent="0.25">
      <c r="A74" s="6" t="s">
        <v>0</v>
      </c>
      <c r="B74" s="6">
        <v>31012013</v>
      </c>
      <c r="C74" s="6">
        <v>2</v>
      </c>
      <c r="D74" s="6">
        <v>21</v>
      </c>
      <c r="E74" s="6">
        <v>31</v>
      </c>
      <c r="F74" s="6">
        <v>613501</v>
      </c>
      <c r="G74" s="6">
        <v>635.83456299999989</v>
      </c>
      <c r="H74" s="6">
        <v>0</v>
      </c>
      <c r="I74" s="6" t="s">
        <v>111</v>
      </c>
      <c r="J74" s="6" t="s">
        <v>2</v>
      </c>
      <c r="K74" s="6" t="s">
        <v>3</v>
      </c>
      <c r="L74" s="6" t="s">
        <v>4</v>
      </c>
      <c r="M74" s="6" t="s">
        <v>5</v>
      </c>
      <c r="N74" s="6">
        <v>1</v>
      </c>
      <c r="O74" s="6" t="s">
        <v>6</v>
      </c>
      <c r="P74" s="6" t="s">
        <v>6</v>
      </c>
      <c r="Q74" s="6">
        <v>0</v>
      </c>
    </row>
    <row r="75" spans="1:17" x14ac:dyDescent="0.25">
      <c r="A75" s="6" t="s">
        <v>0</v>
      </c>
      <c r="B75" s="6">
        <v>31012013</v>
      </c>
      <c r="C75" s="6">
        <v>2</v>
      </c>
      <c r="D75" s="6">
        <v>22</v>
      </c>
      <c r="E75" s="6">
        <v>31</v>
      </c>
      <c r="F75" s="6">
        <v>613509</v>
      </c>
      <c r="G75" s="6">
        <v>15114.808799999997</v>
      </c>
      <c r="H75" s="6">
        <v>0</v>
      </c>
      <c r="I75" s="6" t="s">
        <v>112</v>
      </c>
      <c r="J75" s="6" t="s">
        <v>2</v>
      </c>
      <c r="K75" s="6" t="s">
        <v>3</v>
      </c>
      <c r="L75" s="6" t="s">
        <v>4</v>
      </c>
      <c r="M75" s="6" t="s">
        <v>5</v>
      </c>
      <c r="N75" s="6">
        <v>1</v>
      </c>
      <c r="O75" s="6" t="s">
        <v>6</v>
      </c>
      <c r="P75" s="6" t="s">
        <v>6</v>
      </c>
      <c r="Q75" s="6">
        <v>0</v>
      </c>
    </row>
    <row r="76" spans="1:17" x14ac:dyDescent="0.25">
      <c r="A76" s="6" t="s">
        <v>0</v>
      </c>
      <c r="B76" s="6">
        <v>31012013</v>
      </c>
      <c r="C76" s="6">
        <v>2</v>
      </c>
      <c r="D76" s="6">
        <v>23</v>
      </c>
      <c r="E76" s="6">
        <v>31</v>
      </c>
      <c r="F76" s="6">
        <v>613511</v>
      </c>
      <c r="G76" s="6">
        <v>38104.55999999999</v>
      </c>
      <c r="H76" s="6">
        <v>0</v>
      </c>
      <c r="I76" s="6" t="s">
        <v>113</v>
      </c>
      <c r="J76" s="6" t="s">
        <v>2</v>
      </c>
      <c r="K76" s="6" t="s">
        <v>3</v>
      </c>
      <c r="L76" s="6" t="s">
        <v>4</v>
      </c>
      <c r="M76" s="6" t="s">
        <v>5</v>
      </c>
      <c r="N76" s="6">
        <v>1</v>
      </c>
      <c r="O76" s="6" t="s">
        <v>6</v>
      </c>
      <c r="P76" s="6" t="s">
        <v>6</v>
      </c>
      <c r="Q76" s="6">
        <v>0</v>
      </c>
    </row>
    <row r="77" spans="1:17" x14ac:dyDescent="0.25">
      <c r="A77" s="6" t="s">
        <v>0</v>
      </c>
      <c r="B77" s="6">
        <v>31012013</v>
      </c>
      <c r="C77" s="6">
        <v>2</v>
      </c>
      <c r="D77" s="6">
        <v>24</v>
      </c>
      <c r="E77" s="6">
        <v>31</v>
      </c>
      <c r="F77" s="6">
        <v>613522</v>
      </c>
      <c r="G77" s="6">
        <v>4497.8552059999993</v>
      </c>
      <c r="H77" s="6">
        <v>0</v>
      </c>
      <c r="I77" s="6" t="s">
        <v>114</v>
      </c>
      <c r="J77" s="6" t="s">
        <v>2</v>
      </c>
      <c r="K77" s="6" t="s">
        <v>3</v>
      </c>
      <c r="L77" s="6" t="s">
        <v>4</v>
      </c>
      <c r="M77" s="6" t="s">
        <v>5</v>
      </c>
      <c r="N77" s="6">
        <v>1</v>
      </c>
      <c r="O77" s="6" t="s">
        <v>6</v>
      </c>
      <c r="P77" s="6" t="s">
        <v>6</v>
      </c>
      <c r="Q77" s="6">
        <v>0</v>
      </c>
    </row>
    <row r="78" spans="1:17" x14ac:dyDescent="0.25">
      <c r="A78" s="6" t="s">
        <v>0</v>
      </c>
      <c r="B78" s="6">
        <v>31012013</v>
      </c>
      <c r="C78" s="6">
        <v>2</v>
      </c>
      <c r="D78" s="6">
        <v>25</v>
      </c>
      <c r="E78" s="6">
        <v>31</v>
      </c>
      <c r="F78" s="6">
        <v>613701</v>
      </c>
      <c r="G78" s="6">
        <v>7620.9120000000003</v>
      </c>
      <c r="H78" s="6">
        <v>0</v>
      </c>
      <c r="I78" s="6" t="s">
        <v>115</v>
      </c>
      <c r="J78" s="6" t="s">
        <v>2</v>
      </c>
      <c r="K78" s="6" t="s">
        <v>3</v>
      </c>
      <c r="L78" s="6" t="s">
        <v>4</v>
      </c>
      <c r="M78" s="6" t="s">
        <v>5</v>
      </c>
      <c r="N78" s="6">
        <v>1</v>
      </c>
      <c r="O78" s="6" t="s">
        <v>6</v>
      </c>
      <c r="P78" s="6" t="s">
        <v>6</v>
      </c>
      <c r="Q78" s="6">
        <v>0</v>
      </c>
    </row>
    <row r="79" spans="1:17" x14ac:dyDescent="0.25">
      <c r="A79" s="6" t="s">
        <v>0</v>
      </c>
      <c r="B79" s="6">
        <v>31012013</v>
      </c>
      <c r="C79" s="6">
        <v>2</v>
      </c>
      <c r="D79" s="6">
        <v>26</v>
      </c>
      <c r="E79" s="6">
        <v>31</v>
      </c>
      <c r="F79" s="6">
        <v>613702</v>
      </c>
      <c r="G79" s="6">
        <v>12701.52</v>
      </c>
      <c r="H79" s="6">
        <v>0</v>
      </c>
      <c r="I79" s="6" t="s">
        <v>116</v>
      </c>
      <c r="J79" s="6" t="s">
        <v>2</v>
      </c>
      <c r="K79" s="6" t="s">
        <v>3</v>
      </c>
      <c r="L79" s="6" t="s">
        <v>4</v>
      </c>
      <c r="M79" s="6" t="s">
        <v>5</v>
      </c>
      <c r="N79" s="6">
        <v>1</v>
      </c>
      <c r="O79" s="6" t="s">
        <v>6</v>
      </c>
      <c r="P79" s="6" t="s">
        <v>6</v>
      </c>
      <c r="Q79" s="6">
        <v>0</v>
      </c>
    </row>
    <row r="80" spans="1:17" x14ac:dyDescent="0.25">
      <c r="A80" s="6" t="s">
        <v>0</v>
      </c>
      <c r="B80" s="6">
        <v>31012013</v>
      </c>
      <c r="C80" s="6">
        <v>2</v>
      </c>
      <c r="D80" s="6">
        <v>27</v>
      </c>
      <c r="E80" s="6">
        <v>31</v>
      </c>
      <c r="F80" s="6">
        <v>613705</v>
      </c>
      <c r="G80" s="6">
        <v>12701.52</v>
      </c>
      <c r="H80" s="6">
        <v>0</v>
      </c>
      <c r="I80" s="6" t="s">
        <v>117</v>
      </c>
      <c r="J80" s="6" t="s">
        <v>2</v>
      </c>
      <c r="K80" s="6" t="s">
        <v>3</v>
      </c>
      <c r="L80" s="6" t="s">
        <v>4</v>
      </c>
      <c r="M80" s="6" t="s">
        <v>5</v>
      </c>
      <c r="N80" s="6">
        <v>1</v>
      </c>
      <c r="O80" s="6" t="s">
        <v>6</v>
      </c>
      <c r="P80" s="6" t="s">
        <v>6</v>
      </c>
      <c r="Q80" s="6">
        <v>0</v>
      </c>
    </row>
    <row r="81" spans="1:17" x14ac:dyDescent="0.25">
      <c r="A81" s="6" t="s">
        <v>0</v>
      </c>
      <c r="B81" s="6">
        <v>31012013</v>
      </c>
      <c r="C81" s="6">
        <v>2</v>
      </c>
      <c r="D81" s="6">
        <v>28</v>
      </c>
      <c r="E81" s="6">
        <v>31</v>
      </c>
      <c r="F81" s="6">
        <v>613706</v>
      </c>
      <c r="G81" s="6">
        <v>31753.8</v>
      </c>
      <c r="H81" s="6">
        <v>0</v>
      </c>
      <c r="I81" s="6" t="s">
        <v>118</v>
      </c>
      <c r="J81" s="6" t="s">
        <v>2</v>
      </c>
      <c r="K81" s="6" t="s">
        <v>3</v>
      </c>
      <c r="L81" s="6" t="s">
        <v>4</v>
      </c>
      <c r="M81" s="6" t="s">
        <v>5</v>
      </c>
      <c r="N81" s="6">
        <v>1</v>
      </c>
      <c r="O81" s="6" t="s">
        <v>6</v>
      </c>
      <c r="P81" s="6" t="s">
        <v>6</v>
      </c>
      <c r="Q81" s="6">
        <v>0</v>
      </c>
    </row>
    <row r="82" spans="1:17" x14ac:dyDescent="0.25">
      <c r="A82" s="6" t="s">
        <v>0</v>
      </c>
      <c r="B82" s="6">
        <v>31012013</v>
      </c>
      <c r="C82" s="6">
        <v>2</v>
      </c>
      <c r="D82" s="6">
        <v>29</v>
      </c>
      <c r="E82" s="6">
        <v>31</v>
      </c>
      <c r="F82" s="6">
        <v>613707</v>
      </c>
      <c r="G82" s="6">
        <v>38104.55999999999</v>
      </c>
      <c r="H82" s="6">
        <v>0</v>
      </c>
      <c r="I82" s="6" t="s">
        <v>119</v>
      </c>
      <c r="J82" s="6" t="s">
        <v>2</v>
      </c>
      <c r="K82" s="6" t="s">
        <v>3</v>
      </c>
      <c r="L82" s="6" t="s">
        <v>4</v>
      </c>
      <c r="M82" s="6" t="s">
        <v>5</v>
      </c>
      <c r="N82" s="6">
        <v>1</v>
      </c>
      <c r="O82" s="6" t="s">
        <v>6</v>
      </c>
      <c r="P82" s="6" t="s">
        <v>6</v>
      </c>
      <c r="Q82" s="6">
        <v>0</v>
      </c>
    </row>
    <row r="83" spans="1:17" x14ac:dyDescent="0.25">
      <c r="A83" s="6" t="s">
        <v>0</v>
      </c>
      <c r="B83" s="6">
        <v>31012013</v>
      </c>
      <c r="C83" s="6">
        <v>2</v>
      </c>
      <c r="D83" s="6">
        <v>30</v>
      </c>
      <c r="E83" s="6">
        <v>31</v>
      </c>
      <c r="F83" s="6">
        <v>613708</v>
      </c>
      <c r="G83" s="6">
        <v>15241.824000000001</v>
      </c>
      <c r="H83" s="6">
        <v>0</v>
      </c>
      <c r="I83" s="6" t="s">
        <v>120</v>
      </c>
      <c r="J83" s="6" t="s">
        <v>2</v>
      </c>
      <c r="K83" s="6" t="s">
        <v>3</v>
      </c>
      <c r="L83" s="6" t="s">
        <v>4</v>
      </c>
      <c r="M83" s="6" t="s">
        <v>5</v>
      </c>
      <c r="N83" s="6">
        <v>1</v>
      </c>
      <c r="O83" s="6" t="s">
        <v>6</v>
      </c>
      <c r="P83" s="6" t="s">
        <v>6</v>
      </c>
      <c r="Q83" s="6">
        <v>0</v>
      </c>
    </row>
    <row r="84" spans="1:17" x14ac:dyDescent="0.25">
      <c r="A84" s="6" t="s">
        <v>0</v>
      </c>
      <c r="B84" s="6">
        <v>31012013</v>
      </c>
      <c r="C84" s="6">
        <v>2</v>
      </c>
      <c r="D84" s="6">
        <v>31</v>
      </c>
      <c r="E84" s="6">
        <v>31</v>
      </c>
      <c r="F84" s="6">
        <v>613709</v>
      </c>
      <c r="G84" s="6">
        <v>12701.52</v>
      </c>
      <c r="H84" s="6">
        <v>0</v>
      </c>
      <c r="I84" s="6" t="s">
        <v>213</v>
      </c>
      <c r="J84" s="6" t="s">
        <v>2</v>
      </c>
      <c r="K84" s="6" t="s">
        <v>3</v>
      </c>
      <c r="L84" s="6" t="s">
        <v>4</v>
      </c>
      <c r="M84" s="6" t="s">
        <v>5</v>
      </c>
      <c r="N84" s="6">
        <v>1</v>
      </c>
      <c r="O84" s="6" t="s">
        <v>6</v>
      </c>
      <c r="P84" s="6" t="s">
        <v>6</v>
      </c>
      <c r="Q84" s="6">
        <v>0</v>
      </c>
    </row>
    <row r="85" spans="1:17" x14ac:dyDescent="0.25">
      <c r="A85" s="6" t="s">
        <v>0</v>
      </c>
      <c r="B85" s="6">
        <v>31012013</v>
      </c>
      <c r="C85" s="6">
        <v>2</v>
      </c>
      <c r="D85" s="6">
        <v>32</v>
      </c>
      <c r="E85" s="6">
        <v>31</v>
      </c>
      <c r="F85" s="6">
        <v>615000</v>
      </c>
      <c r="G85" s="6">
        <v>4405.4516480000002</v>
      </c>
      <c r="H85" s="6">
        <v>0</v>
      </c>
      <c r="I85" s="6" t="s">
        <v>121</v>
      </c>
      <c r="J85" s="6" t="s">
        <v>2</v>
      </c>
      <c r="K85" s="6" t="s">
        <v>3</v>
      </c>
      <c r="L85" s="6" t="s">
        <v>4</v>
      </c>
      <c r="M85" s="6" t="s">
        <v>5</v>
      </c>
      <c r="N85" s="6">
        <v>1</v>
      </c>
      <c r="O85" s="6" t="s">
        <v>6</v>
      </c>
      <c r="P85" s="6" t="s">
        <v>6</v>
      </c>
      <c r="Q85" s="6">
        <v>0</v>
      </c>
    </row>
    <row r="86" spans="1:17" x14ac:dyDescent="0.25">
      <c r="A86" s="6" t="s">
        <v>0</v>
      </c>
      <c r="B86" s="6">
        <v>31012013</v>
      </c>
      <c r="C86" s="6">
        <v>2</v>
      </c>
      <c r="D86" s="6">
        <v>33</v>
      </c>
      <c r="E86" s="6">
        <v>31</v>
      </c>
      <c r="F86" s="6">
        <v>615507</v>
      </c>
      <c r="G86" s="6">
        <v>188.617572</v>
      </c>
      <c r="H86" s="6">
        <v>0</v>
      </c>
      <c r="I86" s="6" t="s">
        <v>122</v>
      </c>
      <c r="J86" s="6" t="s">
        <v>2</v>
      </c>
      <c r="K86" s="6" t="s">
        <v>3</v>
      </c>
      <c r="L86" s="6" t="s">
        <v>4</v>
      </c>
      <c r="M86" s="6" t="s">
        <v>5</v>
      </c>
      <c r="N86" s="6">
        <v>1</v>
      </c>
      <c r="O86" s="6" t="s">
        <v>6</v>
      </c>
      <c r="P86" s="6" t="s">
        <v>6</v>
      </c>
      <c r="Q86" s="6">
        <v>0</v>
      </c>
    </row>
    <row r="87" spans="1:17" x14ac:dyDescent="0.25">
      <c r="A87" s="6" t="s">
        <v>0</v>
      </c>
      <c r="B87" s="6">
        <v>31012013</v>
      </c>
      <c r="C87" s="6">
        <v>2</v>
      </c>
      <c r="D87" s="6">
        <v>34</v>
      </c>
      <c r="E87" s="6">
        <v>31</v>
      </c>
      <c r="F87" s="6">
        <v>615511</v>
      </c>
      <c r="G87" s="6">
        <v>1223.2975039999999</v>
      </c>
      <c r="H87" s="6">
        <v>0</v>
      </c>
      <c r="I87" s="6" t="s">
        <v>123</v>
      </c>
      <c r="J87" s="6" t="s">
        <v>2</v>
      </c>
      <c r="K87" s="6" t="s">
        <v>3</v>
      </c>
      <c r="L87" s="6" t="s">
        <v>4</v>
      </c>
      <c r="M87" s="6" t="s">
        <v>5</v>
      </c>
      <c r="N87" s="6">
        <v>1</v>
      </c>
      <c r="O87" s="6" t="s">
        <v>6</v>
      </c>
      <c r="P87" s="6" t="s">
        <v>6</v>
      </c>
      <c r="Q87" s="6">
        <v>0</v>
      </c>
    </row>
    <row r="88" spans="1:17" x14ac:dyDescent="0.25">
      <c r="A88" s="6" t="s">
        <v>0</v>
      </c>
      <c r="B88" s="6">
        <v>31012013</v>
      </c>
      <c r="C88" s="6">
        <v>2</v>
      </c>
      <c r="D88" s="6">
        <v>35</v>
      </c>
      <c r="E88" s="6">
        <v>31</v>
      </c>
      <c r="F88" s="6">
        <v>615512</v>
      </c>
      <c r="G88" s="6">
        <v>220.44193599999997</v>
      </c>
      <c r="H88" s="6">
        <v>0</v>
      </c>
      <c r="I88" s="6" t="s">
        <v>124</v>
      </c>
      <c r="J88" s="6" t="s">
        <v>2</v>
      </c>
      <c r="K88" s="6" t="s">
        <v>3</v>
      </c>
      <c r="L88" s="6" t="s">
        <v>4</v>
      </c>
      <c r="M88" s="6" t="s">
        <v>5</v>
      </c>
      <c r="N88" s="6">
        <v>1</v>
      </c>
      <c r="O88" s="6" t="s">
        <v>6</v>
      </c>
      <c r="P88" s="6" t="s">
        <v>6</v>
      </c>
      <c r="Q88" s="6">
        <v>0</v>
      </c>
    </row>
    <row r="89" spans="1:17" x14ac:dyDescent="0.25">
      <c r="A89" s="6" t="s">
        <v>0</v>
      </c>
      <c r="B89" s="6">
        <v>31012013</v>
      </c>
      <c r="C89" s="6">
        <v>2</v>
      </c>
      <c r="D89" s="6">
        <v>36</v>
      </c>
      <c r="E89" s="6">
        <v>31</v>
      </c>
      <c r="F89" s="6">
        <v>615528</v>
      </c>
      <c r="G89" s="6">
        <v>687.99899999999991</v>
      </c>
      <c r="H89" s="6">
        <v>0</v>
      </c>
      <c r="I89" s="6" t="s">
        <v>125</v>
      </c>
      <c r="J89" s="6" t="s">
        <v>2</v>
      </c>
      <c r="K89" s="6" t="s">
        <v>3</v>
      </c>
      <c r="L89" s="6" t="s">
        <v>4</v>
      </c>
      <c r="M89" s="6" t="s">
        <v>5</v>
      </c>
      <c r="N89" s="6">
        <v>1</v>
      </c>
      <c r="O89" s="6" t="s">
        <v>6</v>
      </c>
      <c r="P89" s="6" t="s">
        <v>6</v>
      </c>
      <c r="Q89" s="6">
        <v>0</v>
      </c>
    </row>
    <row r="90" spans="1:17" x14ac:dyDescent="0.25">
      <c r="A90" s="6" t="s">
        <v>0</v>
      </c>
      <c r="B90" s="6">
        <v>31012013</v>
      </c>
      <c r="C90" s="6">
        <v>2</v>
      </c>
      <c r="D90" s="6">
        <v>37</v>
      </c>
      <c r="E90" s="6">
        <v>31</v>
      </c>
      <c r="F90" s="6">
        <v>615536</v>
      </c>
      <c r="G90" s="6">
        <v>1237.9395340000001</v>
      </c>
      <c r="H90" s="6">
        <v>0</v>
      </c>
      <c r="I90" s="6" t="s">
        <v>126</v>
      </c>
      <c r="J90" s="6" t="s">
        <v>2</v>
      </c>
      <c r="K90" s="6" t="s">
        <v>3</v>
      </c>
      <c r="L90" s="6" t="s">
        <v>4</v>
      </c>
      <c r="M90" s="6" t="s">
        <v>5</v>
      </c>
      <c r="N90" s="6">
        <v>1</v>
      </c>
      <c r="O90" s="6" t="s">
        <v>6</v>
      </c>
      <c r="P90" s="6" t="s">
        <v>6</v>
      </c>
      <c r="Q90" s="6">
        <v>0</v>
      </c>
    </row>
    <row r="91" spans="1:17" x14ac:dyDescent="0.25">
      <c r="A91" s="6" t="s">
        <v>0</v>
      </c>
      <c r="B91" s="6">
        <v>31012013</v>
      </c>
      <c r="C91" s="6">
        <v>2</v>
      </c>
      <c r="D91" s="6">
        <v>38</v>
      </c>
      <c r="E91" s="6">
        <v>31</v>
      </c>
      <c r="F91" s="6">
        <v>615546</v>
      </c>
      <c r="G91" s="6">
        <v>821.31203699999992</v>
      </c>
      <c r="H91" s="6">
        <v>0</v>
      </c>
      <c r="I91" s="6" t="s">
        <v>127</v>
      </c>
      <c r="J91" s="6" t="s">
        <v>2</v>
      </c>
      <c r="K91" s="6" t="s">
        <v>3</v>
      </c>
      <c r="L91" s="6" t="s">
        <v>4</v>
      </c>
      <c r="M91" s="6" t="s">
        <v>5</v>
      </c>
      <c r="N91" s="6">
        <v>1</v>
      </c>
      <c r="O91" s="6" t="s">
        <v>6</v>
      </c>
      <c r="P91" s="6" t="s">
        <v>6</v>
      </c>
      <c r="Q91" s="6">
        <v>0</v>
      </c>
    </row>
    <row r="92" spans="1:17" x14ac:dyDescent="0.25">
      <c r="A92" s="6" t="s">
        <v>0</v>
      </c>
      <c r="B92" s="6">
        <v>31012013</v>
      </c>
      <c r="C92" s="6">
        <v>2</v>
      </c>
      <c r="D92" s="6">
        <v>39</v>
      </c>
      <c r="E92" s="6">
        <v>31</v>
      </c>
      <c r="F92" s="6">
        <v>615548</v>
      </c>
      <c r="G92" s="6">
        <v>7373.9379999999992</v>
      </c>
      <c r="H92" s="6">
        <v>0</v>
      </c>
      <c r="I92" s="6" t="s">
        <v>128</v>
      </c>
      <c r="J92" s="6" t="s">
        <v>2</v>
      </c>
      <c r="K92" s="6" t="s">
        <v>3</v>
      </c>
      <c r="L92" s="6" t="s">
        <v>4</v>
      </c>
      <c r="M92" s="6" t="s">
        <v>5</v>
      </c>
      <c r="N92" s="6">
        <v>1</v>
      </c>
      <c r="O92" s="6" t="s">
        <v>6</v>
      </c>
      <c r="P92" s="6" t="s">
        <v>6</v>
      </c>
      <c r="Q92" s="6">
        <v>0</v>
      </c>
    </row>
    <row r="93" spans="1:17" x14ac:dyDescent="0.25">
      <c r="A93" s="6" t="s">
        <v>0</v>
      </c>
      <c r="B93" s="6">
        <v>31012013</v>
      </c>
      <c r="C93" s="6">
        <v>2</v>
      </c>
      <c r="D93" s="6">
        <v>40</v>
      </c>
      <c r="E93" s="6">
        <v>31</v>
      </c>
      <c r="F93" s="6">
        <v>615549</v>
      </c>
      <c r="G93" s="6">
        <v>180.520353</v>
      </c>
      <c r="H93" s="6">
        <v>0</v>
      </c>
      <c r="I93" s="6" t="s">
        <v>129</v>
      </c>
      <c r="J93" s="6" t="s">
        <v>2</v>
      </c>
      <c r="K93" s="6" t="s">
        <v>3</v>
      </c>
      <c r="L93" s="6" t="s">
        <v>4</v>
      </c>
      <c r="M93" s="6" t="s">
        <v>5</v>
      </c>
      <c r="N93" s="6">
        <v>1</v>
      </c>
      <c r="O93" s="6" t="s">
        <v>6</v>
      </c>
      <c r="P93" s="6" t="s">
        <v>6</v>
      </c>
      <c r="Q93" s="6">
        <v>0</v>
      </c>
    </row>
    <row r="94" spans="1:17" x14ac:dyDescent="0.25">
      <c r="A94" s="6" t="s">
        <v>0</v>
      </c>
      <c r="B94" s="6">
        <v>31012013</v>
      </c>
      <c r="C94" s="6">
        <v>2</v>
      </c>
      <c r="D94" s="6">
        <v>41</v>
      </c>
      <c r="E94" s="6">
        <v>31</v>
      </c>
      <c r="F94" s="6">
        <v>615552</v>
      </c>
      <c r="G94" s="6">
        <v>2302.556243</v>
      </c>
      <c r="H94" s="6">
        <v>0</v>
      </c>
      <c r="I94" s="6" t="s">
        <v>130</v>
      </c>
      <c r="J94" s="6" t="s">
        <v>2</v>
      </c>
      <c r="K94" s="6" t="s">
        <v>3</v>
      </c>
      <c r="L94" s="6" t="s">
        <v>4</v>
      </c>
      <c r="M94" s="6" t="s">
        <v>5</v>
      </c>
      <c r="N94" s="6">
        <v>1</v>
      </c>
      <c r="O94" s="6" t="s">
        <v>6</v>
      </c>
      <c r="P94" s="6" t="s">
        <v>6</v>
      </c>
      <c r="Q94" s="6">
        <v>0</v>
      </c>
    </row>
    <row r="95" spans="1:17" x14ac:dyDescent="0.25">
      <c r="A95" s="6" t="s">
        <v>0</v>
      </c>
      <c r="B95" s="6">
        <v>31012013</v>
      </c>
      <c r="C95" s="6">
        <v>2</v>
      </c>
      <c r="D95" s="6">
        <v>42</v>
      </c>
      <c r="E95" s="6">
        <v>31</v>
      </c>
      <c r="F95" s="6">
        <v>615559</v>
      </c>
      <c r="G95" s="6">
        <v>4436.8879099999995</v>
      </c>
      <c r="H95" s="6">
        <v>0</v>
      </c>
      <c r="I95" s="6" t="s">
        <v>131</v>
      </c>
      <c r="J95" s="6" t="s">
        <v>2</v>
      </c>
      <c r="K95" s="6" t="s">
        <v>3</v>
      </c>
      <c r="L95" s="6" t="s">
        <v>4</v>
      </c>
      <c r="M95" s="6" t="s">
        <v>5</v>
      </c>
      <c r="N95" s="6">
        <v>1</v>
      </c>
      <c r="O95" s="6" t="s">
        <v>6</v>
      </c>
      <c r="P95" s="6" t="s">
        <v>6</v>
      </c>
      <c r="Q95" s="6">
        <v>0</v>
      </c>
    </row>
    <row r="96" spans="1:17" x14ac:dyDescent="0.25">
      <c r="A96" s="6" t="s">
        <v>0</v>
      </c>
      <c r="B96" s="6">
        <v>31012013</v>
      </c>
      <c r="C96" s="6">
        <v>2</v>
      </c>
      <c r="D96" s="6">
        <v>43</v>
      </c>
      <c r="E96" s="6">
        <v>31</v>
      </c>
      <c r="F96" s="6">
        <v>615563</v>
      </c>
      <c r="G96" s="6">
        <v>192.00464399999998</v>
      </c>
      <c r="H96" s="6">
        <v>0</v>
      </c>
      <c r="I96" s="6" t="s">
        <v>132</v>
      </c>
      <c r="J96" s="6" t="s">
        <v>2</v>
      </c>
      <c r="K96" s="6" t="s">
        <v>3</v>
      </c>
      <c r="L96" s="6" t="s">
        <v>4</v>
      </c>
      <c r="M96" s="6" t="s">
        <v>5</v>
      </c>
      <c r="N96" s="6">
        <v>1</v>
      </c>
      <c r="O96" s="6" t="s">
        <v>6</v>
      </c>
      <c r="P96" s="6" t="s">
        <v>6</v>
      </c>
      <c r="Q96" s="6">
        <v>0</v>
      </c>
    </row>
    <row r="97" spans="1:17" x14ac:dyDescent="0.25">
      <c r="A97" s="6" t="s">
        <v>0</v>
      </c>
      <c r="B97" s="6">
        <v>31012013</v>
      </c>
      <c r="C97" s="6">
        <v>2</v>
      </c>
      <c r="D97" s="6">
        <v>44</v>
      </c>
      <c r="E97" s="6">
        <v>31</v>
      </c>
      <c r="F97" s="6">
        <v>616104</v>
      </c>
      <c r="G97" s="6">
        <v>5982.6</v>
      </c>
      <c r="H97" s="6">
        <v>0</v>
      </c>
      <c r="I97" s="6" t="s">
        <v>133</v>
      </c>
      <c r="J97" s="6" t="s">
        <v>2</v>
      </c>
      <c r="K97" s="6" t="s">
        <v>3</v>
      </c>
      <c r="L97" s="6" t="s">
        <v>4</v>
      </c>
      <c r="M97" s="6" t="s">
        <v>5</v>
      </c>
      <c r="N97" s="6">
        <v>1</v>
      </c>
      <c r="O97" s="6" t="s">
        <v>6</v>
      </c>
      <c r="P97" s="6" t="s">
        <v>6</v>
      </c>
      <c r="Q97" s="6">
        <v>0</v>
      </c>
    </row>
    <row r="98" spans="1:17" x14ac:dyDescent="0.25">
      <c r="A98" s="6" t="s">
        <v>0</v>
      </c>
      <c r="B98" s="6">
        <v>31012013</v>
      </c>
      <c r="C98" s="6">
        <v>2</v>
      </c>
      <c r="D98" s="6">
        <v>45</v>
      </c>
      <c r="E98" s="6">
        <v>31</v>
      </c>
      <c r="F98" s="6">
        <v>616105</v>
      </c>
      <c r="G98" s="6">
        <v>4953.5928000000004</v>
      </c>
      <c r="H98" s="6">
        <v>0</v>
      </c>
      <c r="I98" s="6" t="s">
        <v>134</v>
      </c>
      <c r="J98" s="6" t="s">
        <v>2</v>
      </c>
      <c r="K98" s="6" t="s">
        <v>3</v>
      </c>
      <c r="L98" s="6" t="s">
        <v>4</v>
      </c>
      <c r="M98" s="6" t="s">
        <v>5</v>
      </c>
      <c r="N98" s="6">
        <v>1</v>
      </c>
      <c r="O98" s="6" t="s">
        <v>6</v>
      </c>
      <c r="P98" s="6" t="s">
        <v>6</v>
      </c>
      <c r="Q98" s="6">
        <v>0</v>
      </c>
    </row>
    <row r="99" spans="1:17" x14ac:dyDescent="0.25">
      <c r="A99" s="6" t="s">
        <v>0</v>
      </c>
      <c r="B99" s="6">
        <v>31012013</v>
      </c>
      <c r="C99" s="6">
        <v>2</v>
      </c>
      <c r="D99" s="6">
        <v>46</v>
      </c>
      <c r="E99" s="6">
        <v>31</v>
      </c>
      <c r="F99" s="6">
        <v>616106</v>
      </c>
      <c r="G99" s="6">
        <v>1167.6041</v>
      </c>
      <c r="H99" s="6">
        <v>0</v>
      </c>
      <c r="I99" s="6" t="s">
        <v>135</v>
      </c>
      <c r="J99" s="6" t="s">
        <v>2</v>
      </c>
      <c r="K99" s="6" t="s">
        <v>3</v>
      </c>
      <c r="L99" s="6" t="s">
        <v>4</v>
      </c>
      <c r="M99" s="6" t="s">
        <v>5</v>
      </c>
      <c r="N99" s="6">
        <v>1</v>
      </c>
      <c r="O99" s="6" t="s">
        <v>6</v>
      </c>
      <c r="P99" s="6" t="s">
        <v>6</v>
      </c>
      <c r="Q99" s="6">
        <v>0</v>
      </c>
    </row>
    <row r="100" spans="1:17" x14ac:dyDescent="0.25">
      <c r="A100" s="6" t="s">
        <v>0</v>
      </c>
      <c r="B100" s="6">
        <v>31012013</v>
      </c>
      <c r="C100" s="6">
        <v>2</v>
      </c>
      <c r="D100" s="6">
        <v>47</v>
      </c>
      <c r="E100" s="6">
        <v>31</v>
      </c>
      <c r="F100" s="6">
        <v>616111</v>
      </c>
      <c r="G100" s="6">
        <v>4680.1572999999999</v>
      </c>
      <c r="H100" s="6">
        <v>0</v>
      </c>
      <c r="I100" s="6" t="s">
        <v>136</v>
      </c>
      <c r="J100" s="6" t="s">
        <v>2</v>
      </c>
      <c r="K100" s="6" t="s">
        <v>3</v>
      </c>
      <c r="L100" s="6" t="s">
        <v>4</v>
      </c>
      <c r="M100" s="6" t="s">
        <v>5</v>
      </c>
      <c r="N100" s="6">
        <v>1</v>
      </c>
      <c r="O100" s="6" t="s">
        <v>6</v>
      </c>
      <c r="P100" s="6" t="s">
        <v>6</v>
      </c>
      <c r="Q100" s="6">
        <v>0</v>
      </c>
    </row>
    <row r="101" spans="1:17" x14ac:dyDescent="0.25">
      <c r="A101" s="6" t="s">
        <v>0</v>
      </c>
      <c r="B101" s="6">
        <v>31012013</v>
      </c>
      <c r="C101" s="6">
        <v>2</v>
      </c>
      <c r="D101" s="6">
        <v>48</v>
      </c>
      <c r="E101" s="6">
        <v>31</v>
      </c>
      <c r="F101" s="6">
        <v>622400</v>
      </c>
      <c r="G101" s="6">
        <v>3810.8793839999985</v>
      </c>
      <c r="H101" s="6">
        <v>0</v>
      </c>
      <c r="I101" s="6" t="s">
        <v>47</v>
      </c>
      <c r="J101" s="6" t="s">
        <v>2</v>
      </c>
      <c r="K101" s="6" t="s">
        <v>3</v>
      </c>
      <c r="L101" s="6" t="s">
        <v>4</v>
      </c>
      <c r="M101" s="6" t="s">
        <v>5</v>
      </c>
      <c r="N101" s="6">
        <v>1</v>
      </c>
      <c r="O101" s="6" t="s">
        <v>6</v>
      </c>
      <c r="P101" s="6" t="s">
        <v>6</v>
      </c>
      <c r="Q101" s="6">
        <v>0</v>
      </c>
    </row>
    <row r="102" spans="1:17" x14ac:dyDescent="0.25">
      <c r="A102" s="6" t="s">
        <v>0</v>
      </c>
      <c r="B102" s="6">
        <v>31012013</v>
      </c>
      <c r="C102" s="6">
        <v>2</v>
      </c>
      <c r="D102" s="6">
        <v>49</v>
      </c>
      <c r="E102" s="6">
        <v>31</v>
      </c>
      <c r="F102" s="6">
        <v>622600</v>
      </c>
      <c r="G102" s="6">
        <v>6244.9139999999989</v>
      </c>
      <c r="H102" s="6">
        <v>0</v>
      </c>
      <c r="I102" s="6" t="s">
        <v>48</v>
      </c>
      <c r="J102" s="6" t="s">
        <v>2</v>
      </c>
      <c r="K102" s="6" t="s">
        <v>3</v>
      </c>
      <c r="L102" s="6" t="s">
        <v>4</v>
      </c>
      <c r="M102" s="6" t="s">
        <v>5</v>
      </c>
      <c r="N102" s="6">
        <v>1</v>
      </c>
      <c r="O102" s="6" t="s">
        <v>6</v>
      </c>
      <c r="P102" s="6" t="s">
        <v>6</v>
      </c>
      <c r="Q102" s="6">
        <v>0</v>
      </c>
    </row>
    <row r="103" spans="1:17" x14ac:dyDescent="0.25">
      <c r="A103" s="6" t="s">
        <v>0</v>
      </c>
      <c r="B103" s="6">
        <v>31012013</v>
      </c>
      <c r="C103" s="6">
        <v>2</v>
      </c>
      <c r="D103" s="6">
        <v>50</v>
      </c>
      <c r="E103" s="6">
        <v>31</v>
      </c>
      <c r="F103" s="6">
        <v>622700</v>
      </c>
      <c r="G103" s="6">
        <v>88.610742999999985</v>
      </c>
      <c r="H103" s="6">
        <v>0</v>
      </c>
      <c r="I103" s="6" t="s">
        <v>49</v>
      </c>
      <c r="J103" s="6" t="s">
        <v>2</v>
      </c>
      <c r="K103" s="6" t="s">
        <v>3</v>
      </c>
      <c r="L103" s="6" t="s">
        <v>4</v>
      </c>
      <c r="M103" s="6" t="s">
        <v>5</v>
      </c>
      <c r="N103" s="6">
        <v>1</v>
      </c>
      <c r="O103" s="6" t="s">
        <v>6</v>
      </c>
      <c r="P103" s="6" t="s">
        <v>6</v>
      </c>
      <c r="Q103" s="6">
        <v>0</v>
      </c>
    </row>
    <row r="104" spans="1:17" x14ac:dyDescent="0.25">
      <c r="A104" s="6" t="s">
        <v>0</v>
      </c>
      <c r="B104" s="6">
        <v>31012014</v>
      </c>
      <c r="C104" s="6">
        <v>2</v>
      </c>
      <c r="D104" s="6">
        <v>50</v>
      </c>
      <c r="E104" s="6">
        <v>31</v>
      </c>
      <c r="F104" s="6">
        <v>623100</v>
      </c>
      <c r="G104" s="6">
        <v>17718.925665999999</v>
      </c>
      <c r="H104" s="6">
        <v>0</v>
      </c>
      <c r="I104" s="6" t="s">
        <v>230</v>
      </c>
      <c r="J104" s="6"/>
      <c r="K104" s="6"/>
      <c r="L104" s="6"/>
      <c r="M104" s="6" t="s">
        <v>5</v>
      </c>
      <c r="N104" s="6">
        <v>1</v>
      </c>
      <c r="O104" s="6" t="s">
        <v>6</v>
      </c>
      <c r="P104" s="6" t="s">
        <v>6</v>
      </c>
      <c r="Q104" s="6">
        <v>0</v>
      </c>
    </row>
    <row r="105" spans="1:17" x14ac:dyDescent="0.25">
      <c r="A105" s="6" t="s">
        <v>0</v>
      </c>
      <c r="B105" s="6">
        <v>31012015</v>
      </c>
      <c r="C105" s="6">
        <v>2</v>
      </c>
      <c r="D105" s="6">
        <v>50</v>
      </c>
      <c r="E105" s="6">
        <v>31</v>
      </c>
      <c r="F105" s="6">
        <v>623110</v>
      </c>
      <c r="G105" s="6">
        <v>4307.9506079999992</v>
      </c>
      <c r="H105" s="6">
        <v>0</v>
      </c>
      <c r="I105" s="6" t="s">
        <v>231</v>
      </c>
      <c r="J105" s="6"/>
      <c r="K105" s="6"/>
      <c r="L105" s="6"/>
      <c r="M105" s="6" t="s">
        <v>5</v>
      </c>
      <c r="N105" s="6">
        <v>1</v>
      </c>
      <c r="O105" s="6" t="s">
        <v>6</v>
      </c>
      <c r="P105" s="6" t="s">
        <v>6</v>
      </c>
      <c r="Q105" s="6">
        <v>0</v>
      </c>
    </row>
    <row r="106" spans="1:17" x14ac:dyDescent="0.25">
      <c r="A106" s="6" t="s">
        <v>0</v>
      </c>
      <c r="B106" s="6">
        <v>31012016</v>
      </c>
      <c r="C106" s="6">
        <v>2</v>
      </c>
      <c r="D106" s="6">
        <v>50</v>
      </c>
      <c r="E106" s="6">
        <v>31</v>
      </c>
      <c r="F106" s="6">
        <v>623115</v>
      </c>
      <c r="G106" s="6">
        <v>2602.889666</v>
      </c>
      <c r="H106" s="6">
        <v>0</v>
      </c>
      <c r="I106" s="6" t="s">
        <v>232</v>
      </c>
      <c r="J106" s="6"/>
      <c r="K106" s="6"/>
      <c r="L106" s="6"/>
      <c r="M106" s="6" t="s">
        <v>5</v>
      </c>
      <c r="N106" s="6">
        <v>1</v>
      </c>
      <c r="O106" s="6" t="s">
        <v>6</v>
      </c>
      <c r="P106" s="6" t="s">
        <v>6</v>
      </c>
      <c r="Q106" s="6">
        <v>0</v>
      </c>
    </row>
    <row r="107" spans="1:17" x14ac:dyDescent="0.25">
      <c r="A107" s="6" t="s">
        <v>0</v>
      </c>
      <c r="B107" s="6">
        <v>31012017</v>
      </c>
      <c r="C107" s="6">
        <v>2</v>
      </c>
      <c r="D107" s="6">
        <v>50</v>
      </c>
      <c r="E107" s="6">
        <v>31</v>
      </c>
      <c r="F107" s="6">
        <v>623121</v>
      </c>
      <c r="G107" s="6">
        <v>4980.0757760000006</v>
      </c>
      <c r="H107" s="6">
        <v>0</v>
      </c>
      <c r="I107" s="6" t="s">
        <v>233</v>
      </c>
      <c r="J107" s="6"/>
      <c r="K107" s="6"/>
      <c r="L107" s="6"/>
      <c r="M107" s="6" t="s">
        <v>5</v>
      </c>
      <c r="N107" s="6">
        <v>1</v>
      </c>
      <c r="O107" s="6" t="s">
        <v>6</v>
      </c>
      <c r="P107" s="6" t="s">
        <v>6</v>
      </c>
      <c r="Q107" s="6">
        <v>0</v>
      </c>
    </row>
    <row r="108" spans="1:17" x14ac:dyDescent="0.25">
      <c r="A108" s="6" t="s">
        <v>0</v>
      </c>
      <c r="B108" s="6">
        <v>31012018</v>
      </c>
      <c r="C108" s="6">
        <v>2</v>
      </c>
      <c r="D108" s="6">
        <v>50</v>
      </c>
      <c r="E108" s="6">
        <v>31</v>
      </c>
      <c r="F108" s="6">
        <v>623122</v>
      </c>
      <c r="G108" s="6">
        <v>5084.5319719999998</v>
      </c>
      <c r="H108" s="6">
        <v>0</v>
      </c>
      <c r="I108" s="6" t="s">
        <v>234</v>
      </c>
      <c r="J108" s="6"/>
      <c r="K108" s="6"/>
      <c r="L108" s="6"/>
      <c r="M108" s="6" t="s">
        <v>5</v>
      </c>
      <c r="N108" s="6">
        <v>1</v>
      </c>
      <c r="O108" s="6" t="s">
        <v>6</v>
      </c>
      <c r="P108" s="6" t="s">
        <v>6</v>
      </c>
      <c r="Q108" s="6">
        <v>0</v>
      </c>
    </row>
    <row r="109" spans="1:17" x14ac:dyDescent="0.25">
      <c r="A109" s="6" t="s">
        <v>0</v>
      </c>
      <c r="B109" s="6">
        <v>31012019</v>
      </c>
      <c r="C109" s="6">
        <v>2</v>
      </c>
      <c r="D109" s="6">
        <v>51</v>
      </c>
      <c r="E109" s="6">
        <v>31</v>
      </c>
      <c r="F109" s="6">
        <v>625100</v>
      </c>
      <c r="G109" s="6">
        <v>34.982102999999995</v>
      </c>
      <c r="H109" s="6">
        <v>0</v>
      </c>
      <c r="I109" s="6" t="s">
        <v>137</v>
      </c>
      <c r="J109" s="6" t="s">
        <v>2</v>
      </c>
      <c r="K109" s="6" t="s">
        <v>3</v>
      </c>
      <c r="L109" s="6" t="s">
        <v>4</v>
      </c>
      <c r="M109" s="6" t="s">
        <v>5</v>
      </c>
      <c r="N109" s="6">
        <v>1</v>
      </c>
      <c r="O109" s="6" t="s">
        <v>6</v>
      </c>
      <c r="P109" s="6" t="s">
        <v>6</v>
      </c>
      <c r="Q109" s="6">
        <v>0</v>
      </c>
    </row>
    <row r="110" spans="1:17" x14ac:dyDescent="0.25">
      <c r="A110" s="6" t="s">
        <v>0</v>
      </c>
      <c r="B110" s="6">
        <v>31012020</v>
      </c>
      <c r="C110" s="6">
        <v>3</v>
      </c>
      <c r="D110" s="6">
        <v>1</v>
      </c>
      <c r="E110" s="6">
        <v>31</v>
      </c>
      <c r="F110" s="6">
        <v>625105</v>
      </c>
      <c r="G110" s="6">
        <v>1402.6535509999999</v>
      </c>
      <c r="H110" s="6">
        <v>0</v>
      </c>
      <c r="I110" s="6" t="s">
        <v>138</v>
      </c>
      <c r="J110" s="6" t="s">
        <v>2</v>
      </c>
      <c r="K110" s="6" t="s">
        <v>3</v>
      </c>
      <c r="L110" s="6" t="s">
        <v>4</v>
      </c>
      <c r="M110" s="6" t="s">
        <v>5</v>
      </c>
      <c r="N110" s="6">
        <v>1</v>
      </c>
      <c r="O110" s="6" t="s">
        <v>6</v>
      </c>
      <c r="P110" s="6" t="s">
        <v>6</v>
      </c>
      <c r="Q110" s="6">
        <v>0</v>
      </c>
    </row>
    <row r="111" spans="1:17" x14ac:dyDescent="0.25">
      <c r="A111" s="6" t="s">
        <v>0</v>
      </c>
      <c r="B111" s="6">
        <v>31012013</v>
      </c>
      <c r="C111" s="6">
        <v>3</v>
      </c>
      <c r="D111" s="6">
        <v>2</v>
      </c>
      <c r="E111" s="6">
        <v>31</v>
      </c>
      <c r="F111" s="6">
        <v>625110</v>
      </c>
      <c r="G111" s="6">
        <v>790.31679999999994</v>
      </c>
      <c r="H111" s="6">
        <v>0</v>
      </c>
      <c r="I111" s="6" t="s">
        <v>139</v>
      </c>
      <c r="J111" s="6" t="s">
        <v>2</v>
      </c>
      <c r="K111" s="6" t="s">
        <v>3</v>
      </c>
      <c r="L111" s="6" t="s">
        <v>4</v>
      </c>
      <c r="M111" s="6" t="s">
        <v>5</v>
      </c>
      <c r="N111" s="6">
        <v>1</v>
      </c>
      <c r="O111" s="6" t="s">
        <v>6</v>
      </c>
      <c r="P111" s="6" t="s">
        <v>6</v>
      </c>
      <c r="Q111" s="6">
        <v>0</v>
      </c>
    </row>
    <row r="112" spans="1:17" x14ac:dyDescent="0.25">
      <c r="A112" s="6" t="s">
        <v>0</v>
      </c>
      <c r="B112" s="6">
        <v>31012013</v>
      </c>
      <c r="C112" s="6">
        <v>3</v>
      </c>
      <c r="D112" s="6">
        <v>3</v>
      </c>
      <c r="E112" s="6">
        <v>31</v>
      </c>
      <c r="F112" s="6">
        <v>625111</v>
      </c>
      <c r="G112" s="6">
        <v>90.833508999999992</v>
      </c>
      <c r="H112" s="6">
        <v>0</v>
      </c>
      <c r="I112" s="6" t="s">
        <v>140</v>
      </c>
      <c r="J112" s="6" t="s">
        <v>2</v>
      </c>
      <c r="K112" s="6" t="s">
        <v>3</v>
      </c>
      <c r="L112" s="6" t="s">
        <v>4</v>
      </c>
      <c r="M112" s="6" t="s">
        <v>5</v>
      </c>
      <c r="N112" s="6">
        <v>1</v>
      </c>
      <c r="O112" s="6" t="s">
        <v>6</v>
      </c>
      <c r="P112" s="6" t="s">
        <v>6</v>
      </c>
      <c r="Q112" s="6">
        <v>0</v>
      </c>
    </row>
    <row r="113" spans="1:17" x14ac:dyDescent="0.25">
      <c r="A113" s="6" t="s">
        <v>0</v>
      </c>
      <c r="B113" s="6">
        <v>31012013</v>
      </c>
      <c r="C113" s="6">
        <v>3</v>
      </c>
      <c r="D113" s="6">
        <v>4</v>
      </c>
      <c r="E113" s="6">
        <v>31</v>
      </c>
      <c r="F113" s="6">
        <v>625113</v>
      </c>
      <c r="G113" s="6">
        <v>429.59363200000001</v>
      </c>
      <c r="H113" s="6">
        <v>0</v>
      </c>
      <c r="I113" s="6" t="s">
        <v>141</v>
      </c>
      <c r="J113" s="6" t="s">
        <v>2</v>
      </c>
      <c r="K113" s="6" t="s">
        <v>3</v>
      </c>
      <c r="L113" s="6" t="s">
        <v>4</v>
      </c>
      <c r="M113" s="6" t="s">
        <v>5</v>
      </c>
      <c r="N113" s="6">
        <v>1</v>
      </c>
      <c r="O113" s="6" t="s">
        <v>6</v>
      </c>
      <c r="P113" s="6" t="s">
        <v>6</v>
      </c>
      <c r="Q113" s="6">
        <v>0</v>
      </c>
    </row>
    <row r="114" spans="1:17" x14ac:dyDescent="0.25">
      <c r="A114" s="6" t="s">
        <v>0</v>
      </c>
      <c r="B114" s="6">
        <v>31012013</v>
      </c>
      <c r="C114" s="6">
        <v>3</v>
      </c>
      <c r="D114" s="6">
        <v>5</v>
      </c>
      <c r="E114" s="6">
        <v>31</v>
      </c>
      <c r="F114" s="6">
        <v>625114</v>
      </c>
      <c r="G114" s="6">
        <v>384.23862099999997</v>
      </c>
      <c r="H114" s="6">
        <v>0</v>
      </c>
      <c r="I114" s="6" t="s">
        <v>142</v>
      </c>
      <c r="J114" s="6" t="s">
        <v>2</v>
      </c>
      <c r="K114" s="6" t="s">
        <v>3</v>
      </c>
      <c r="L114" s="6" t="s">
        <v>4</v>
      </c>
      <c r="M114" s="6" t="s">
        <v>5</v>
      </c>
      <c r="N114" s="6">
        <v>1</v>
      </c>
      <c r="O114" s="6" t="s">
        <v>6</v>
      </c>
      <c r="P114" s="6" t="s">
        <v>6</v>
      </c>
      <c r="Q114" s="6">
        <v>0</v>
      </c>
    </row>
    <row r="115" spans="1:17" x14ac:dyDescent="0.25">
      <c r="A115" s="6" t="s">
        <v>0</v>
      </c>
      <c r="B115" s="6">
        <v>31012013</v>
      </c>
      <c r="C115" s="6">
        <v>3</v>
      </c>
      <c r="D115" s="6">
        <v>6</v>
      </c>
      <c r="E115" s="6">
        <v>31</v>
      </c>
      <c r="F115" s="6">
        <v>625117</v>
      </c>
      <c r="G115" s="6">
        <v>84.129928999999976</v>
      </c>
      <c r="H115" s="6">
        <v>0</v>
      </c>
      <c r="I115" s="6" t="s">
        <v>143</v>
      </c>
      <c r="J115" s="6" t="s">
        <v>2</v>
      </c>
      <c r="K115" s="6" t="s">
        <v>3</v>
      </c>
      <c r="L115" s="6" t="s">
        <v>4</v>
      </c>
      <c r="M115" s="6" t="s">
        <v>5</v>
      </c>
      <c r="N115" s="6">
        <v>1</v>
      </c>
      <c r="O115" s="6" t="s">
        <v>6</v>
      </c>
      <c r="P115" s="6" t="s">
        <v>6</v>
      </c>
      <c r="Q115" s="6">
        <v>0</v>
      </c>
    </row>
    <row r="116" spans="1:17" x14ac:dyDescent="0.25">
      <c r="A116" s="6" t="s">
        <v>0</v>
      </c>
      <c r="B116" s="6">
        <v>31012013</v>
      </c>
      <c r="C116" s="6">
        <v>3</v>
      </c>
      <c r="D116" s="6">
        <v>7</v>
      </c>
      <c r="E116" s="6">
        <v>31</v>
      </c>
      <c r="F116" s="6">
        <v>625118</v>
      </c>
      <c r="G116" s="6">
        <v>457.21943799999991</v>
      </c>
      <c r="H116" s="6">
        <v>0</v>
      </c>
      <c r="I116" s="6" t="s">
        <v>144</v>
      </c>
      <c r="J116" s="6" t="s">
        <v>2</v>
      </c>
      <c r="K116" s="6" t="s">
        <v>3</v>
      </c>
      <c r="L116" s="6" t="s">
        <v>4</v>
      </c>
      <c r="M116" s="6" t="s">
        <v>5</v>
      </c>
      <c r="N116" s="6">
        <v>1</v>
      </c>
      <c r="O116" s="6" t="s">
        <v>6</v>
      </c>
      <c r="P116" s="6" t="s">
        <v>6</v>
      </c>
      <c r="Q116" s="6">
        <v>0</v>
      </c>
    </row>
    <row r="117" spans="1:17" x14ac:dyDescent="0.25">
      <c r="A117" s="6" t="s">
        <v>0</v>
      </c>
      <c r="B117" s="6">
        <v>31012013</v>
      </c>
      <c r="C117" s="6">
        <v>3</v>
      </c>
      <c r="D117" s="6">
        <v>8</v>
      </c>
      <c r="E117" s="6">
        <v>31</v>
      </c>
      <c r="F117" s="6">
        <v>625119</v>
      </c>
      <c r="G117" s="6">
        <v>2.8049189999999999</v>
      </c>
      <c r="H117" s="6">
        <v>0</v>
      </c>
      <c r="I117" s="6" t="s">
        <v>145</v>
      </c>
      <c r="J117" s="6" t="s">
        <v>2</v>
      </c>
      <c r="K117" s="6" t="s">
        <v>3</v>
      </c>
      <c r="L117" s="6" t="s">
        <v>4</v>
      </c>
      <c r="M117" s="6" t="s">
        <v>5</v>
      </c>
      <c r="N117" s="6">
        <v>1</v>
      </c>
      <c r="O117" s="6" t="s">
        <v>6</v>
      </c>
      <c r="P117" s="6" t="s">
        <v>6</v>
      </c>
      <c r="Q117" s="6">
        <v>0</v>
      </c>
    </row>
    <row r="118" spans="1:17" x14ac:dyDescent="0.25">
      <c r="A118" s="6" t="s">
        <v>0</v>
      </c>
      <c r="B118" s="6">
        <v>31012013</v>
      </c>
      <c r="C118" s="6">
        <v>3</v>
      </c>
      <c r="D118" s="6">
        <v>9</v>
      </c>
      <c r="E118" s="6">
        <v>31</v>
      </c>
      <c r="F118" s="6">
        <v>625120</v>
      </c>
      <c r="G118" s="6">
        <v>159.49228099999999</v>
      </c>
      <c r="H118" s="6">
        <v>0</v>
      </c>
      <c r="I118" s="6" t="s">
        <v>146</v>
      </c>
      <c r="J118" s="6" t="s">
        <v>2</v>
      </c>
      <c r="K118" s="6" t="s">
        <v>3</v>
      </c>
      <c r="L118" s="6" t="s">
        <v>4</v>
      </c>
      <c r="M118" s="6" t="s">
        <v>5</v>
      </c>
      <c r="N118" s="6">
        <v>1</v>
      </c>
      <c r="O118" s="6" t="s">
        <v>6</v>
      </c>
      <c r="P118" s="6" t="s">
        <v>6</v>
      </c>
      <c r="Q118" s="6">
        <v>0</v>
      </c>
    </row>
    <row r="119" spans="1:17" x14ac:dyDescent="0.25">
      <c r="A119" s="6" t="s">
        <v>0</v>
      </c>
      <c r="B119" s="6">
        <v>31012013</v>
      </c>
      <c r="C119" s="6">
        <v>3</v>
      </c>
      <c r="D119" s="6">
        <v>10</v>
      </c>
      <c r="E119" s="6">
        <v>31</v>
      </c>
      <c r="F119" s="6">
        <v>625600</v>
      </c>
      <c r="G119" s="6">
        <v>281.33866799999998</v>
      </c>
      <c r="H119" s="6">
        <v>0</v>
      </c>
      <c r="I119" s="6" t="s">
        <v>147</v>
      </c>
      <c r="J119" s="6" t="s">
        <v>2</v>
      </c>
      <c r="K119" s="6" t="s">
        <v>3</v>
      </c>
      <c r="L119" s="6" t="s">
        <v>4</v>
      </c>
      <c r="M119" s="6" t="s">
        <v>5</v>
      </c>
      <c r="N119" s="6">
        <v>1</v>
      </c>
      <c r="O119" s="6" t="s">
        <v>6</v>
      </c>
      <c r="P119" s="6" t="s">
        <v>6</v>
      </c>
      <c r="Q119" s="6">
        <v>0</v>
      </c>
    </row>
    <row r="120" spans="1:17" x14ac:dyDescent="0.25">
      <c r="A120" s="6" t="s">
        <v>0</v>
      </c>
      <c r="B120" s="6">
        <v>31012013</v>
      </c>
      <c r="C120" s="6">
        <v>3</v>
      </c>
      <c r="D120" s="6">
        <v>11</v>
      </c>
      <c r="E120" s="6">
        <v>31</v>
      </c>
      <c r="F120" s="6">
        <v>626100</v>
      </c>
      <c r="G120" s="6">
        <v>4.1456349999999995</v>
      </c>
      <c r="H120" s="6">
        <v>0</v>
      </c>
      <c r="I120" s="6" t="s">
        <v>50</v>
      </c>
      <c r="J120" s="6" t="s">
        <v>2</v>
      </c>
      <c r="K120" s="6" t="s">
        <v>3</v>
      </c>
      <c r="L120" s="6" t="s">
        <v>4</v>
      </c>
      <c r="M120" s="6" t="s">
        <v>5</v>
      </c>
      <c r="N120" s="6">
        <v>1</v>
      </c>
      <c r="O120" s="6" t="s">
        <v>6</v>
      </c>
      <c r="P120" s="6" t="s">
        <v>6</v>
      </c>
      <c r="Q120" s="6">
        <v>0</v>
      </c>
    </row>
    <row r="121" spans="1:17" x14ac:dyDescent="0.25">
      <c r="A121" s="6" t="s">
        <v>0</v>
      </c>
      <c r="B121" s="6">
        <v>31012013</v>
      </c>
      <c r="C121" s="6">
        <v>3</v>
      </c>
      <c r="D121" s="6">
        <v>12</v>
      </c>
      <c r="E121" s="6">
        <v>31</v>
      </c>
      <c r="F121" s="6">
        <v>626200</v>
      </c>
      <c r="G121" s="6">
        <v>636.46963900000003</v>
      </c>
      <c r="H121" s="6">
        <v>0</v>
      </c>
      <c r="I121" s="6" t="s">
        <v>51</v>
      </c>
      <c r="J121" s="6" t="s">
        <v>2</v>
      </c>
      <c r="K121" s="6" t="s">
        <v>3</v>
      </c>
      <c r="L121" s="6" t="s">
        <v>4</v>
      </c>
      <c r="M121" s="6" t="s">
        <v>5</v>
      </c>
      <c r="N121" s="6">
        <v>1</v>
      </c>
      <c r="O121" s="6" t="s">
        <v>6</v>
      </c>
      <c r="P121" s="6" t="s">
        <v>6</v>
      </c>
      <c r="Q121" s="6">
        <v>0</v>
      </c>
    </row>
    <row r="122" spans="1:17" x14ac:dyDescent="0.25">
      <c r="A122" s="6" t="s">
        <v>0</v>
      </c>
      <c r="B122" s="6">
        <v>31012013</v>
      </c>
      <c r="C122" s="6">
        <v>3</v>
      </c>
      <c r="D122" s="6">
        <v>13</v>
      </c>
      <c r="E122" s="6">
        <v>31</v>
      </c>
      <c r="F122" s="6">
        <v>627200</v>
      </c>
      <c r="G122" s="6">
        <v>39.621686000000004</v>
      </c>
      <c r="H122" s="6">
        <v>0</v>
      </c>
      <c r="I122" s="6" t="s">
        <v>52</v>
      </c>
      <c r="J122" s="6" t="s">
        <v>2</v>
      </c>
      <c r="K122" s="6" t="s">
        <v>3</v>
      </c>
      <c r="L122" s="6" t="s">
        <v>4</v>
      </c>
      <c r="M122" s="6" t="s">
        <v>5</v>
      </c>
      <c r="N122" s="6">
        <v>1</v>
      </c>
      <c r="O122" s="6" t="s">
        <v>6</v>
      </c>
      <c r="P122" s="6" t="s">
        <v>6</v>
      </c>
      <c r="Q122" s="6">
        <v>0</v>
      </c>
    </row>
    <row r="123" spans="1:17" x14ac:dyDescent="0.25">
      <c r="A123" s="6" t="s">
        <v>0</v>
      </c>
      <c r="B123" s="6">
        <v>31012013</v>
      </c>
      <c r="C123" s="6">
        <v>3</v>
      </c>
      <c r="D123" s="6">
        <v>14</v>
      </c>
      <c r="E123" s="6">
        <v>31</v>
      </c>
      <c r="F123" s="6">
        <v>627210</v>
      </c>
      <c r="G123" s="6">
        <v>1104.256036</v>
      </c>
      <c r="H123" s="6">
        <v>0</v>
      </c>
      <c r="I123" s="6" t="s">
        <v>53</v>
      </c>
      <c r="J123" s="6" t="s">
        <v>2</v>
      </c>
      <c r="K123" s="6" t="s">
        <v>3</v>
      </c>
      <c r="L123" s="6" t="s">
        <v>4</v>
      </c>
      <c r="M123" s="6" t="s">
        <v>5</v>
      </c>
      <c r="N123" s="6">
        <v>1</v>
      </c>
      <c r="O123" s="6" t="s">
        <v>6</v>
      </c>
      <c r="P123" s="6" t="s">
        <v>6</v>
      </c>
      <c r="Q123" s="6">
        <v>0</v>
      </c>
    </row>
    <row r="124" spans="1:17" x14ac:dyDescent="0.25">
      <c r="A124" s="6" t="s">
        <v>0</v>
      </c>
      <c r="B124" s="6">
        <v>31012014</v>
      </c>
      <c r="C124" s="6">
        <v>1</v>
      </c>
      <c r="D124" s="6">
        <v>22</v>
      </c>
      <c r="E124" s="6">
        <v>31</v>
      </c>
      <c r="F124" s="6">
        <v>641101</v>
      </c>
      <c r="G124" s="6">
        <v>4427.13</v>
      </c>
      <c r="H124" s="6">
        <v>0</v>
      </c>
      <c r="I124" s="6" t="s">
        <v>80</v>
      </c>
      <c r="J124" s="6" t="s">
        <v>2</v>
      </c>
      <c r="K124" s="6" t="s">
        <v>3</v>
      </c>
      <c r="L124" s="6" t="s">
        <v>4</v>
      </c>
      <c r="M124" s="6" t="s">
        <v>5</v>
      </c>
      <c r="N124" s="6">
        <v>1</v>
      </c>
      <c r="O124" s="6" t="s">
        <v>6</v>
      </c>
      <c r="P124" s="6" t="s">
        <v>6</v>
      </c>
      <c r="Q124" s="6">
        <v>0</v>
      </c>
    </row>
    <row r="125" spans="1:17" x14ac:dyDescent="0.25">
      <c r="A125" s="6" t="s">
        <v>0</v>
      </c>
      <c r="B125" s="6">
        <v>31012015</v>
      </c>
      <c r="C125" s="6">
        <v>1</v>
      </c>
      <c r="D125" s="6">
        <v>23</v>
      </c>
      <c r="E125" s="6">
        <v>31</v>
      </c>
      <c r="F125" s="6">
        <v>641102</v>
      </c>
      <c r="G125" s="6">
        <v>3695.835</v>
      </c>
      <c r="H125" s="6">
        <v>0</v>
      </c>
      <c r="I125" s="6" t="s">
        <v>81</v>
      </c>
      <c r="J125" s="6" t="s">
        <v>2</v>
      </c>
      <c r="K125" s="6" t="s">
        <v>3</v>
      </c>
      <c r="L125" s="6" t="s">
        <v>4</v>
      </c>
      <c r="M125" s="6" t="s">
        <v>5</v>
      </c>
      <c r="N125" s="6">
        <v>1</v>
      </c>
      <c r="O125" s="6" t="s">
        <v>6</v>
      </c>
      <c r="P125" s="6" t="s">
        <v>6</v>
      </c>
      <c r="Q125" s="6">
        <v>0</v>
      </c>
    </row>
    <row r="126" spans="1:17" x14ac:dyDescent="0.25">
      <c r="A126" s="6" t="s">
        <v>0</v>
      </c>
      <c r="B126" s="6">
        <v>31012016</v>
      </c>
      <c r="C126" s="6">
        <v>1</v>
      </c>
      <c r="D126" s="6">
        <v>24</v>
      </c>
      <c r="E126" s="6">
        <v>31</v>
      </c>
      <c r="F126" s="6">
        <v>641103</v>
      </c>
      <c r="G126" s="6">
        <v>5384.3850000000002</v>
      </c>
      <c r="H126" s="6">
        <v>0</v>
      </c>
      <c r="I126" s="6" t="s">
        <v>82</v>
      </c>
      <c r="J126" s="6" t="s">
        <v>2</v>
      </c>
      <c r="K126" s="6" t="s">
        <v>3</v>
      </c>
      <c r="L126" s="6" t="s">
        <v>4</v>
      </c>
      <c r="M126" s="6" t="s">
        <v>5</v>
      </c>
      <c r="N126" s="6">
        <v>1</v>
      </c>
      <c r="O126" s="6" t="s">
        <v>6</v>
      </c>
      <c r="P126" s="6" t="s">
        <v>6</v>
      </c>
      <c r="Q126" s="6">
        <v>0</v>
      </c>
    </row>
    <row r="127" spans="1:17" x14ac:dyDescent="0.25">
      <c r="A127" s="6" t="s">
        <v>0</v>
      </c>
      <c r="B127" s="6">
        <v>31012017</v>
      </c>
      <c r="C127" s="6">
        <v>1</v>
      </c>
      <c r="D127" s="6">
        <v>25</v>
      </c>
      <c r="E127" s="6">
        <v>31</v>
      </c>
      <c r="F127" s="6">
        <v>641104</v>
      </c>
      <c r="G127" s="6">
        <v>4490.01</v>
      </c>
      <c r="H127" s="6">
        <v>0</v>
      </c>
      <c r="I127" s="6" t="s">
        <v>83</v>
      </c>
      <c r="J127" s="6" t="s">
        <v>2</v>
      </c>
      <c r="K127" s="6" t="s">
        <v>3</v>
      </c>
      <c r="L127" s="6" t="s">
        <v>4</v>
      </c>
      <c r="M127" s="6" t="s">
        <v>5</v>
      </c>
      <c r="N127" s="6">
        <v>1</v>
      </c>
      <c r="O127" s="6" t="s">
        <v>6</v>
      </c>
      <c r="P127" s="6" t="s">
        <v>6</v>
      </c>
      <c r="Q127" s="6">
        <v>0</v>
      </c>
    </row>
    <row r="128" spans="1:17" x14ac:dyDescent="0.25">
      <c r="A128" s="6" t="s">
        <v>0</v>
      </c>
      <c r="B128" s="6">
        <v>31012018</v>
      </c>
      <c r="C128" s="6">
        <v>1</v>
      </c>
      <c r="D128" s="6">
        <v>26</v>
      </c>
      <c r="E128" s="6">
        <v>31</v>
      </c>
      <c r="F128" s="6">
        <v>641105</v>
      </c>
      <c r="G128" s="6">
        <v>3879.84</v>
      </c>
      <c r="H128" s="6">
        <v>0</v>
      </c>
      <c r="I128" s="6" t="s">
        <v>84</v>
      </c>
      <c r="J128" s="6" t="s">
        <v>2</v>
      </c>
      <c r="K128" s="6" t="s">
        <v>3</v>
      </c>
      <c r="L128" s="6" t="s">
        <v>4</v>
      </c>
      <c r="M128" s="6" t="s">
        <v>5</v>
      </c>
      <c r="N128" s="6">
        <v>1</v>
      </c>
      <c r="O128" s="6" t="s">
        <v>6</v>
      </c>
      <c r="P128" s="6" t="s">
        <v>6</v>
      </c>
      <c r="Q128" s="6">
        <v>0</v>
      </c>
    </row>
    <row r="129" spans="1:17" x14ac:dyDescent="0.25">
      <c r="A129" s="6" t="s">
        <v>0</v>
      </c>
      <c r="B129" s="6">
        <v>31012019</v>
      </c>
      <c r="C129" s="6">
        <v>1</v>
      </c>
      <c r="D129" s="6">
        <v>28</v>
      </c>
      <c r="E129" s="6">
        <v>31</v>
      </c>
      <c r="F129" s="6">
        <v>641106</v>
      </c>
      <c r="G129" s="6">
        <v>1828.59</v>
      </c>
      <c r="H129" s="6">
        <v>0</v>
      </c>
      <c r="I129" s="6" t="s">
        <v>85</v>
      </c>
      <c r="J129" s="6" t="s">
        <v>2</v>
      </c>
      <c r="K129" s="6" t="s">
        <v>3</v>
      </c>
      <c r="L129" s="6" t="s">
        <v>4</v>
      </c>
      <c r="M129" s="6" t="s">
        <v>5</v>
      </c>
      <c r="N129" s="6">
        <v>1</v>
      </c>
      <c r="O129" s="6" t="s">
        <v>6</v>
      </c>
      <c r="P129" s="6" t="s">
        <v>6</v>
      </c>
      <c r="Q129" s="6">
        <v>0</v>
      </c>
    </row>
    <row r="130" spans="1:17" x14ac:dyDescent="0.25">
      <c r="A130" s="6" t="s">
        <v>0</v>
      </c>
      <c r="B130" s="6">
        <v>31012020</v>
      </c>
      <c r="C130" s="6">
        <v>1</v>
      </c>
      <c r="D130" s="6">
        <v>29</v>
      </c>
      <c r="E130" s="6">
        <v>31</v>
      </c>
      <c r="F130" s="6">
        <v>641107</v>
      </c>
      <c r="G130" s="6">
        <v>2384.3849999999998</v>
      </c>
      <c r="H130" s="6">
        <v>0</v>
      </c>
      <c r="I130" s="6" t="s">
        <v>86</v>
      </c>
      <c r="J130" s="6" t="s">
        <v>2</v>
      </c>
      <c r="K130" s="6" t="s">
        <v>3</v>
      </c>
      <c r="L130" s="6" t="s">
        <v>4</v>
      </c>
      <c r="M130" s="6" t="s">
        <v>5</v>
      </c>
      <c r="N130" s="6">
        <v>1</v>
      </c>
      <c r="O130" s="6" t="s">
        <v>6</v>
      </c>
      <c r="P130" s="6" t="s">
        <v>6</v>
      </c>
      <c r="Q130" s="6">
        <v>0</v>
      </c>
    </row>
    <row r="131" spans="1:17" x14ac:dyDescent="0.25">
      <c r="A131" s="6" t="s">
        <v>0</v>
      </c>
      <c r="B131" s="6">
        <v>31012021</v>
      </c>
      <c r="C131" s="6">
        <v>1</v>
      </c>
      <c r="D131" s="6">
        <v>30</v>
      </c>
      <c r="E131" s="6">
        <v>31</v>
      </c>
      <c r="F131" s="6">
        <v>641108</v>
      </c>
      <c r="G131" s="6">
        <v>2990.0099999999998</v>
      </c>
      <c r="H131" s="6">
        <v>0</v>
      </c>
      <c r="I131" s="6" t="s">
        <v>87</v>
      </c>
      <c r="J131" s="6" t="s">
        <v>2</v>
      </c>
      <c r="K131" s="6" t="s">
        <v>3</v>
      </c>
      <c r="L131" s="6" t="s">
        <v>4</v>
      </c>
      <c r="M131" s="6" t="s">
        <v>5</v>
      </c>
      <c r="N131" s="6">
        <v>1</v>
      </c>
      <c r="O131" s="6" t="s">
        <v>6</v>
      </c>
      <c r="P131" s="6" t="s">
        <v>6</v>
      </c>
      <c r="Q131" s="6">
        <v>0</v>
      </c>
    </row>
    <row r="132" spans="1:17" x14ac:dyDescent="0.25">
      <c r="A132" s="6" t="s">
        <v>0</v>
      </c>
      <c r="B132" s="6">
        <v>31012022</v>
      </c>
      <c r="C132" s="6">
        <v>1</v>
      </c>
      <c r="D132" s="6">
        <v>31</v>
      </c>
      <c r="E132" s="6">
        <v>31</v>
      </c>
      <c r="F132" s="6">
        <v>641109</v>
      </c>
      <c r="G132" s="6">
        <v>3023.25</v>
      </c>
      <c r="H132" s="6">
        <v>0</v>
      </c>
      <c r="I132" s="6" t="s">
        <v>88</v>
      </c>
      <c r="J132" s="6" t="s">
        <v>2</v>
      </c>
      <c r="K132" s="6" t="s">
        <v>3</v>
      </c>
      <c r="L132" s="6" t="s">
        <v>4</v>
      </c>
      <c r="M132" s="6" t="s">
        <v>5</v>
      </c>
      <c r="N132" s="6">
        <v>1</v>
      </c>
      <c r="O132" s="6" t="s">
        <v>6</v>
      </c>
      <c r="P132" s="6" t="s">
        <v>6</v>
      </c>
      <c r="Q132" s="6">
        <v>0</v>
      </c>
    </row>
    <row r="133" spans="1:17" x14ac:dyDescent="0.25">
      <c r="A133" s="6" t="s">
        <v>0</v>
      </c>
      <c r="B133" s="6">
        <v>31012023</v>
      </c>
      <c r="C133" s="6">
        <v>1</v>
      </c>
      <c r="D133" s="6">
        <v>32</v>
      </c>
      <c r="E133" s="6">
        <v>31</v>
      </c>
      <c r="F133" s="6">
        <v>641110</v>
      </c>
      <c r="G133" s="6">
        <v>2337.3450000000003</v>
      </c>
      <c r="H133" s="6">
        <v>0</v>
      </c>
      <c r="I133" s="6" t="s">
        <v>89</v>
      </c>
      <c r="J133" s="6" t="s">
        <v>2</v>
      </c>
      <c r="K133" s="6" t="s">
        <v>3</v>
      </c>
      <c r="L133" s="6" t="s">
        <v>4</v>
      </c>
      <c r="M133" s="6" t="s">
        <v>5</v>
      </c>
      <c r="N133" s="6">
        <v>1</v>
      </c>
      <c r="O133" s="6" t="s">
        <v>6</v>
      </c>
      <c r="P133" s="6" t="s">
        <v>6</v>
      </c>
      <c r="Q133" s="6">
        <v>0</v>
      </c>
    </row>
    <row r="134" spans="1:17" x14ac:dyDescent="0.25">
      <c r="A134" s="6" t="s">
        <v>0</v>
      </c>
      <c r="B134" s="6">
        <v>31012013</v>
      </c>
      <c r="C134" s="6">
        <v>3</v>
      </c>
      <c r="D134" s="6">
        <v>16</v>
      </c>
      <c r="E134" s="6">
        <v>31</v>
      </c>
      <c r="F134" s="6">
        <v>644000</v>
      </c>
      <c r="G134" s="6">
        <v>2875</v>
      </c>
      <c r="H134" s="6">
        <v>0</v>
      </c>
      <c r="I134" s="6" t="s">
        <v>55</v>
      </c>
      <c r="J134" s="6" t="s">
        <v>2</v>
      </c>
      <c r="K134" s="6" t="s">
        <v>3</v>
      </c>
      <c r="L134" s="6" t="s">
        <v>4</v>
      </c>
      <c r="M134" s="6" t="s">
        <v>5</v>
      </c>
      <c r="N134" s="6">
        <v>1</v>
      </c>
      <c r="O134" s="6" t="s">
        <v>6</v>
      </c>
      <c r="P134" s="6" t="s">
        <v>6</v>
      </c>
      <c r="Q134" s="6">
        <v>0</v>
      </c>
    </row>
    <row r="135" spans="1:17" x14ac:dyDescent="0.25">
      <c r="A135" s="6" t="s">
        <v>0</v>
      </c>
      <c r="B135" s="6">
        <v>31012013</v>
      </c>
      <c r="C135" s="6">
        <v>3</v>
      </c>
      <c r="D135" s="6">
        <v>17</v>
      </c>
      <c r="E135" s="6">
        <v>31</v>
      </c>
      <c r="F135" s="6">
        <v>644001</v>
      </c>
      <c r="G135" s="6">
        <v>1724.9999999999998</v>
      </c>
      <c r="H135" s="6">
        <v>0</v>
      </c>
      <c r="I135" s="6" t="s">
        <v>96</v>
      </c>
      <c r="J135" s="6" t="s">
        <v>2</v>
      </c>
      <c r="K135" s="6" t="s">
        <v>3</v>
      </c>
      <c r="L135" s="6" t="s">
        <v>4</v>
      </c>
      <c r="M135" s="6" t="s">
        <v>5</v>
      </c>
      <c r="N135" s="6">
        <v>1</v>
      </c>
      <c r="O135" s="6" t="s">
        <v>6</v>
      </c>
      <c r="P135" s="6" t="s">
        <v>6</v>
      </c>
      <c r="Q135" s="6">
        <v>0</v>
      </c>
    </row>
    <row r="136" spans="1:17" x14ac:dyDescent="0.25">
      <c r="A136" s="6" t="s">
        <v>0</v>
      </c>
      <c r="B136" s="6">
        <v>31012013</v>
      </c>
      <c r="C136" s="6">
        <v>3</v>
      </c>
      <c r="D136" s="6">
        <v>18</v>
      </c>
      <c r="E136" s="6">
        <v>31</v>
      </c>
      <c r="F136" s="6">
        <v>644104</v>
      </c>
      <c r="G136" s="6">
        <v>71.59899999999999</v>
      </c>
      <c r="H136" s="6">
        <v>0</v>
      </c>
      <c r="I136" s="6" t="s">
        <v>97</v>
      </c>
      <c r="J136" s="6" t="s">
        <v>2</v>
      </c>
      <c r="K136" s="6" t="s">
        <v>3</v>
      </c>
      <c r="L136" s="6" t="s">
        <v>4</v>
      </c>
      <c r="M136" s="6" t="s">
        <v>5</v>
      </c>
      <c r="N136" s="6">
        <v>1</v>
      </c>
      <c r="O136" s="6" t="s">
        <v>6</v>
      </c>
      <c r="P136" s="6" t="s">
        <v>6</v>
      </c>
      <c r="Q136" s="6">
        <v>0</v>
      </c>
    </row>
    <row r="137" spans="1:17" x14ac:dyDescent="0.25">
      <c r="A137" s="6" t="s">
        <v>0</v>
      </c>
      <c r="B137" s="6">
        <v>31012013</v>
      </c>
      <c r="C137" s="6">
        <v>3</v>
      </c>
      <c r="D137" s="6">
        <v>19</v>
      </c>
      <c r="E137" s="6">
        <v>31</v>
      </c>
      <c r="F137" s="6">
        <v>644151</v>
      </c>
      <c r="G137" s="6">
        <v>1108.5999999999999</v>
      </c>
      <c r="H137" s="6">
        <v>0</v>
      </c>
      <c r="I137" s="6" t="s">
        <v>148</v>
      </c>
      <c r="J137" s="6" t="s">
        <v>2</v>
      </c>
      <c r="K137" s="6" t="s">
        <v>3</v>
      </c>
      <c r="L137" s="6" t="s">
        <v>4</v>
      </c>
      <c r="M137" s="6" t="s">
        <v>5</v>
      </c>
      <c r="N137" s="6">
        <v>1</v>
      </c>
      <c r="O137" s="6" t="s">
        <v>6</v>
      </c>
      <c r="P137" s="6" t="s">
        <v>6</v>
      </c>
      <c r="Q137" s="6">
        <v>0</v>
      </c>
    </row>
    <row r="138" spans="1:17" x14ac:dyDescent="0.25">
      <c r="A138" s="6" t="s">
        <v>0</v>
      </c>
      <c r="B138" s="6">
        <v>31012013</v>
      </c>
      <c r="C138" s="6">
        <v>3</v>
      </c>
      <c r="D138" s="6">
        <v>21</v>
      </c>
      <c r="E138" s="6">
        <v>31</v>
      </c>
      <c r="F138" s="6">
        <v>645100</v>
      </c>
      <c r="G138" s="6">
        <v>2795.098</v>
      </c>
      <c r="H138" s="6">
        <v>0</v>
      </c>
      <c r="I138" s="6" t="s">
        <v>56</v>
      </c>
      <c r="J138" s="6" t="s">
        <v>2</v>
      </c>
      <c r="K138" s="6" t="s">
        <v>3</v>
      </c>
      <c r="L138" s="6" t="s">
        <v>4</v>
      </c>
      <c r="M138" s="6" t="s">
        <v>5</v>
      </c>
      <c r="N138" s="6">
        <v>1</v>
      </c>
      <c r="O138" s="6" t="s">
        <v>6</v>
      </c>
      <c r="P138" s="6" t="s">
        <v>6</v>
      </c>
      <c r="Q138" s="6">
        <v>0</v>
      </c>
    </row>
    <row r="139" spans="1:17" x14ac:dyDescent="0.25">
      <c r="A139" s="6" t="s">
        <v>0</v>
      </c>
      <c r="B139" s="6">
        <v>31012013</v>
      </c>
      <c r="C139" s="6">
        <v>3</v>
      </c>
      <c r="D139" s="6">
        <v>22</v>
      </c>
      <c r="E139" s="6">
        <v>31</v>
      </c>
      <c r="F139" s="6">
        <v>645250</v>
      </c>
      <c r="G139" s="6">
        <v>51.72699999999999</v>
      </c>
      <c r="H139" s="6">
        <v>0</v>
      </c>
      <c r="I139" s="6" t="s">
        <v>27</v>
      </c>
      <c r="J139" s="6" t="s">
        <v>2</v>
      </c>
      <c r="K139" s="6" t="s">
        <v>3</v>
      </c>
      <c r="L139" s="6" t="s">
        <v>4</v>
      </c>
      <c r="M139" s="6" t="s">
        <v>5</v>
      </c>
      <c r="N139" s="6">
        <v>1</v>
      </c>
      <c r="O139" s="6" t="s">
        <v>6</v>
      </c>
      <c r="P139" s="6" t="s">
        <v>6</v>
      </c>
      <c r="Q139" s="6">
        <v>0</v>
      </c>
    </row>
    <row r="140" spans="1:17" x14ac:dyDescent="0.25">
      <c r="A140" s="6" t="s">
        <v>0</v>
      </c>
      <c r="B140" s="6">
        <v>31012013</v>
      </c>
      <c r="C140" s="6">
        <v>3</v>
      </c>
      <c r="D140" s="6">
        <v>23</v>
      </c>
      <c r="E140" s="6">
        <v>31</v>
      </c>
      <c r="F140" s="6">
        <v>645300</v>
      </c>
      <c r="G140" s="6">
        <v>907.2349999999999</v>
      </c>
      <c r="H140" s="6">
        <v>0</v>
      </c>
      <c r="I140" s="6" t="s">
        <v>57</v>
      </c>
      <c r="J140" s="6" t="s">
        <v>2</v>
      </c>
      <c r="K140" s="6" t="s">
        <v>3</v>
      </c>
      <c r="L140" s="6" t="s">
        <v>4</v>
      </c>
      <c r="M140" s="6" t="s">
        <v>5</v>
      </c>
      <c r="N140" s="6">
        <v>1</v>
      </c>
      <c r="O140" s="6" t="s">
        <v>6</v>
      </c>
      <c r="P140" s="6" t="s">
        <v>6</v>
      </c>
      <c r="Q140" s="6">
        <v>0</v>
      </c>
    </row>
    <row r="141" spans="1:17" x14ac:dyDescent="0.25">
      <c r="A141" s="6" t="s">
        <v>0</v>
      </c>
      <c r="B141" s="6">
        <v>31012013</v>
      </c>
      <c r="C141" s="6">
        <v>3</v>
      </c>
      <c r="D141" s="6">
        <v>24</v>
      </c>
      <c r="E141" s="6">
        <v>31</v>
      </c>
      <c r="F141" s="6">
        <v>645400</v>
      </c>
      <c r="G141" s="6">
        <v>788.10649999999987</v>
      </c>
      <c r="H141" s="6">
        <v>0</v>
      </c>
      <c r="I141" s="6" t="s">
        <v>58</v>
      </c>
      <c r="J141" s="6" t="s">
        <v>2</v>
      </c>
      <c r="K141" s="6" t="s">
        <v>3</v>
      </c>
      <c r="L141" s="6" t="s">
        <v>4</v>
      </c>
      <c r="M141" s="6" t="s">
        <v>5</v>
      </c>
      <c r="N141" s="6">
        <v>1</v>
      </c>
      <c r="O141" s="6" t="s">
        <v>6</v>
      </c>
      <c r="P141" s="6" t="s">
        <v>6</v>
      </c>
      <c r="Q141" s="6">
        <v>0</v>
      </c>
    </row>
    <row r="142" spans="1:17" x14ac:dyDescent="0.25">
      <c r="A142" s="6" t="s">
        <v>0</v>
      </c>
      <c r="B142" s="6">
        <v>31012013</v>
      </c>
      <c r="C142" s="6">
        <v>3</v>
      </c>
      <c r="D142" s="6">
        <v>25</v>
      </c>
      <c r="E142" s="6">
        <v>31</v>
      </c>
      <c r="F142" s="6">
        <v>645450</v>
      </c>
      <c r="G142" s="6">
        <v>278.553</v>
      </c>
      <c r="H142" s="6">
        <v>0</v>
      </c>
      <c r="I142" s="6" t="s">
        <v>59</v>
      </c>
      <c r="J142" s="6" t="s">
        <v>2</v>
      </c>
      <c r="K142" s="6" t="s">
        <v>3</v>
      </c>
      <c r="L142" s="6" t="s">
        <v>4</v>
      </c>
      <c r="M142" s="6" t="s">
        <v>5</v>
      </c>
      <c r="N142" s="6">
        <v>1</v>
      </c>
      <c r="O142" s="6" t="s">
        <v>6</v>
      </c>
      <c r="P142" s="6" t="s">
        <v>6</v>
      </c>
      <c r="Q142" s="6">
        <v>0</v>
      </c>
    </row>
    <row r="143" spans="1:17" x14ac:dyDescent="0.25">
      <c r="A143" s="6" t="s">
        <v>0</v>
      </c>
      <c r="B143" s="6">
        <v>31012013</v>
      </c>
      <c r="C143" s="6">
        <v>3</v>
      </c>
      <c r="D143" s="6">
        <v>26</v>
      </c>
      <c r="E143" s="6">
        <v>31</v>
      </c>
      <c r="F143" s="6">
        <v>647500</v>
      </c>
      <c r="G143" s="6">
        <v>954.49999999999989</v>
      </c>
      <c r="H143" s="6">
        <v>0</v>
      </c>
      <c r="I143" s="6" t="s">
        <v>60</v>
      </c>
      <c r="J143" s="6" t="s">
        <v>2</v>
      </c>
      <c r="K143" s="6" t="s">
        <v>3</v>
      </c>
      <c r="L143" s="6" t="s">
        <v>4</v>
      </c>
      <c r="M143" s="6" t="s">
        <v>5</v>
      </c>
      <c r="N143" s="6">
        <v>1</v>
      </c>
      <c r="O143" s="6" t="s">
        <v>6</v>
      </c>
      <c r="P143" s="6" t="s">
        <v>6</v>
      </c>
      <c r="Q143" s="6">
        <v>0</v>
      </c>
    </row>
    <row r="144" spans="1:17" x14ac:dyDescent="0.25">
      <c r="A144" s="6" t="s">
        <v>0</v>
      </c>
      <c r="B144" s="6">
        <v>31012013</v>
      </c>
      <c r="C144" s="6">
        <v>3</v>
      </c>
      <c r="D144" s="6">
        <v>27</v>
      </c>
      <c r="E144" s="6">
        <v>31</v>
      </c>
      <c r="F144" s="6">
        <v>658000</v>
      </c>
      <c r="G144" s="6">
        <v>0.11499999999999999</v>
      </c>
      <c r="H144" s="6">
        <v>0</v>
      </c>
      <c r="I144" s="6" t="s">
        <v>61</v>
      </c>
      <c r="J144" s="6" t="s">
        <v>2</v>
      </c>
      <c r="K144" s="6" t="s">
        <v>3</v>
      </c>
      <c r="L144" s="6" t="s">
        <v>4</v>
      </c>
      <c r="M144" s="6" t="s">
        <v>5</v>
      </c>
      <c r="N144" s="6">
        <v>1</v>
      </c>
      <c r="O144" s="6" t="s">
        <v>6</v>
      </c>
      <c r="P144" s="6" t="s">
        <v>6</v>
      </c>
      <c r="Q144" s="6">
        <v>0</v>
      </c>
    </row>
    <row r="145" spans="1:17" x14ac:dyDescent="0.25">
      <c r="A145" s="6" t="s">
        <v>0</v>
      </c>
      <c r="B145" s="6">
        <v>31012013</v>
      </c>
      <c r="C145" s="6">
        <v>3</v>
      </c>
      <c r="D145" s="6">
        <v>28</v>
      </c>
      <c r="E145" s="6">
        <v>31</v>
      </c>
      <c r="F145" s="6">
        <v>661104</v>
      </c>
      <c r="G145" s="6">
        <v>13.869</v>
      </c>
      <c r="H145" s="6">
        <v>0</v>
      </c>
      <c r="I145" s="6" t="s">
        <v>46</v>
      </c>
      <c r="J145" s="6" t="s">
        <v>2</v>
      </c>
      <c r="K145" s="6" t="s">
        <v>3</v>
      </c>
      <c r="L145" s="6" t="s">
        <v>4</v>
      </c>
      <c r="M145" s="6" t="s">
        <v>5</v>
      </c>
      <c r="N145" s="6">
        <v>1</v>
      </c>
      <c r="O145" s="6" t="s">
        <v>6</v>
      </c>
      <c r="P145" s="6" t="s">
        <v>6</v>
      </c>
      <c r="Q145" s="6">
        <v>0</v>
      </c>
    </row>
    <row r="146" spans="1:17" x14ac:dyDescent="0.25">
      <c r="A146" s="6" t="s">
        <v>0</v>
      </c>
      <c r="B146" s="6">
        <v>31012013</v>
      </c>
      <c r="C146" s="6">
        <v>3</v>
      </c>
      <c r="D146" s="6">
        <v>30</v>
      </c>
      <c r="E146" s="6">
        <v>31</v>
      </c>
      <c r="F146" s="6">
        <v>671200</v>
      </c>
      <c r="G146" s="6">
        <v>698.74</v>
      </c>
      <c r="H146" s="6">
        <v>0</v>
      </c>
      <c r="I146" s="6" t="s">
        <v>62</v>
      </c>
      <c r="J146" s="6" t="s">
        <v>2</v>
      </c>
      <c r="K146" s="6" t="s">
        <v>3</v>
      </c>
      <c r="L146" s="6" t="s">
        <v>4</v>
      </c>
      <c r="M146" s="6" t="s">
        <v>5</v>
      </c>
      <c r="N146" s="6">
        <v>1</v>
      </c>
      <c r="O146" s="6" t="s">
        <v>6</v>
      </c>
      <c r="P146" s="6" t="s">
        <v>6</v>
      </c>
      <c r="Q146" s="6">
        <v>0</v>
      </c>
    </row>
    <row r="147" spans="1:17" x14ac:dyDescent="0.25">
      <c r="A147" s="6" t="s">
        <v>0</v>
      </c>
      <c r="B147" s="6">
        <v>31012013</v>
      </c>
      <c r="C147" s="6">
        <v>3</v>
      </c>
      <c r="D147" s="6">
        <v>31</v>
      </c>
      <c r="E147" s="6">
        <v>31</v>
      </c>
      <c r="F147" s="6">
        <v>671800</v>
      </c>
      <c r="G147" s="6">
        <v>27.346999999999998</v>
      </c>
      <c r="H147" s="6">
        <v>0</v>
      </c>
      <c r="I147" s="6" t="s">
        <v>63</v>
      </c>
      <c r="J147" s="6" t="s">
        <v>2</v>
      </c>
      <c r="K147" s="6" t="s">
        <v>3</v>
      </c>
      <c r="L147" s="6" t="s">
        <v>4</v>
      </c>
      <c r="M147" s="6" t="s">
        <v>5</v>
      </c>
      <c r="N147" s="6">
        <v>1</v>
      </c>
      <c r="O147" s="6" t="s">
        <v>6</v>
      </c>
      <c r="P147" s="6" t="s">
        <v>6</v>
      </c>
      <c r="Q147" s="6">
        <v>0</v>
      </c>
    </row>
    <row r="148" spans="1:17" x14ac:dyDescent="0.25">
      <c r="A148" s="6" t="s">
        <v>0</v>
      </c>
      <c r="B148" s="6">
        <v>31012013</v>
      </c>
      <c r="C148" s="6">
        <v>3</v>
      </c>
      <c r="D148" s="6">
        <v>32</v>
      </c>
      <c r="E148" s="6">
        <v>31</v>
      </c>
      <c r="F148" s="6">
        <v>678800</v>
      </c>
      <c r="G148" s="6">
        <v>117.89799999999998</v>
      </c>
      <c r="H148" s="6">
        <v>0</v>
      </c>
      <c r="I148" s="6" t="s">
        <v>64</v>
      </c>
      <c r="J148" s="6" t="s">
        <v>2</v>
      </c>
      <c r="K148" s="6" t="s">
        <v>3</v>
      </c>
      <c r="L148" s="6" t="s">
        <v>4</v>
      </c>
      <c r="M148" s="6" t="s">
        <v>5</v>
      </c>
      <c r="N148" s="6">
        <v>1</v>
      </c>
      <c r="O148" s="6" t="s">
        <v>6</v>
      </c>
      <c r="P148" s="6" t="s">
        <v>6</v>
      </c>
      <c r="Q148" s="6">
        <v>0</v>
      </c>
    </row>
    <row r="149" spans="1:17" x14ac:dyDescent="0.25">
      <c r="A149" s="7" t="s">
        <v>0</v>
      </c>
      <c r="B149" s="7">
        <v>31012013</v>
      </c>
      <c r="C149" s="7">
        <v>3</v>
      </c>
      <c r="D149" s="7">
        <v>33</v>
      </c>
      <c r="E149" s="7">
        <v>31</v>
      </c>
      <c r="F149" s="7">
        <v>706001</v>
      </c>
      <c r="G149" s="7">
        <v>0</v>
      </c>
      <c r="H149" s="7">
        <v>127883.60639999996</v>
      </c>
      <c r="I149" s="7" t="s">
        <v>99</v>
      </c>
      <c r="J149" s="7" t="s">
        <v>2</v>
      </c>
      <c r="K149" s="7" t="s">
        <v>3</v>
      </c>
      <c r="L149" s="7" t="s">
        <v>4</v>
      </c>
      <c r="M149" s="7" t="s">
        <v>5</v>
      </c>
      <c r="N149" s="7">
        <v>1</v>
      </c>
      <c r="O149" s="7" t="s">
        <v>6</v>
      </c>
      <c r="P149" s="7" t="s">
        <v>6</v>
      </c>
      <c r="Q149" s="7">
        <v>0</v>
      </c>
    </row>
    <row r="150" spans="1:17" x14ac:dyDescent="0.25">
      <c r="A150" s="7" t="s">
        <v>0</v>
      </c>
      <c r="B150" s="7">
        <v>31012013</v>
      </c>
      <c r="C150" s="7">
        <v>3</v>
      </c>
      <c r="D150" s="7">
        <v>34</v>
      </c>
      <c r="E150" s="7">
        <v>31</v>
      </c>
      <c r="F150" s="7">
        <v>706002</v>
      </c>
      <c r="G150" s="7">
        <v>0</v>
      </c>
      <c r="H150" s="7">
        <v>110444.93279999998</v>
      </c>
      <c r="I150" s="7" t="s">
        <v>100</v>
      </c>
      <c r="J150" s="7" t="s">
        <v>2</v>
      </c>
      <c r="K150" s="7" t="s">
        <v>3</v>
      </c>
      <c r="L150" s="7" t="s">
        <v>4</v>
      </c>
      <c r="M150" s="7" t="s">
        <v>5</v>
      </c>
      <c r="N150" s="7">
        <v>1</v>
      </c>
      <c r="O150" s="7" t="s">
        <v>6</v>
      </c>
      <c r="P150" s="7" t="s">
        <v>6</v>
      </c>
      <c r="Q150" s="7">
        <v>0</v>
      </c>
    </row>
    <row r="151" spans="1:17" x14ac:dyDescent="0.25">
      <c r="A151" s="7" t="s">
        <v>0</v>
      </c>
      <c r="B151" s="7">
        <v>31012013</v>
      </c>
      <c r="C151" s="7">
        <v>3</v>
      </c>
      <c r="D151" s="7">
        <v>35</v>
      </c>
      <c r="E151" s="7">
        <v>31</v>
      </c>
      <c r="F151" s="7">
        <v>706003</v>
      </c>
      <c r="G151" s="7">
        <v>0</v>
      </c>
      <c r="H151" s="7">
        <v>154111.99679999999</v>
      </c>
      <c r="I151" s="7" t="s">
        <v>101</v>
      </c>
      <c r="J151" s="7" t="s">
        <v>2</v>
      </c>
      <c r="K151" s="7" t="s">
        <v>3</v>
      </c>
      <c r="L151" s="7" t="s">
        <v>4</v>
      </c>
      <c r="M151" s="7" t="s">
        <v>5</v>
      </c>
      <c r="N151" s="7">
        <v>1</v>
      </c>
      <c r="O151" s="7" t="s">
        <v>6</v>
      </c>
      <c r="P151" s="7" t="s">
        <v>6</v>
      </c>
      <c r="Q151" s="7">
        <v>0</v>
      </c>
    </row>
    <row r="152" spans="1:17" x14ac:dyDescent="0.25">
      <c r="A152" s="7" t="s">
        <v>0</v>
      </c>
      <c r="B152" s="7">
        <v>31012013</v>
      </c>
      <c r="C152" s="7">
        <v>3</v>
      </c>
      <c r="D152" s="7">
        <v>36</v>
      </c>
      <c r="E152" s="7">
        <v>31</v>
      </c>
      <c r="F152" s="7">
        <v>706004</v>
      </c>
      <c r="G152" s="7">
        <v>0</v>
      </c>
      <c r="H152" s="7">
        <v>149915.36159999997</v>
      </c>
      <c r="I152" s="7" t="s">
        <v>102</v>
      </c>
      <c r="J152" s="7" t="s">
        <v>2</v>
      </c>
      <c r="K152" s="7" t="s">
        <v>3</v>
      </c>
      <c r="L152" s="7" t="s">
        <v>4</v>
      </c>
      <c r="M152" s="7" t="s">
        <v>5</v>
      </c>
      <c r="N152" s="7">
        <v>1</v>
      </c>
      <c r="O152" s="7" t="s">
        <v>6</v>
      </c>
      <c r="P152" s="7" t="s">
        <v>6</v>
      </c>
      <c r="Q152" s="7">
        <v>0</v>
      </c>
    </row>
    <row r="153" spans="1:17" x14ac:dyDescent="0.25">
      <c r="A153" s="7" t="s">
        <v>0</v>
      </c>
      <c r="B153" s="7">
        <v>31012013</v>
      </c>
      <c r="C153" s="7">
        <v>3</v>
      </c>
      <c r="D153" s="7">
        <v>37</v>
      </c>
      <c r="E153" s="7">
        <v>31</v>
      </c>
      <c r="F153" s="7">
        <v>706005</v>
      </c>
      <c r="G153" s="7">
        <v>0</v>
      </c>
      <c r="H153" s="7">
        <v>42834.923999999992</v>
      </c>
      <c r="I153" s="7" t="s">
        <v>103</v>
      </c>
      <c r="J153" s="7" t="s">
        <v>2</v>
      </c>
      <c r="K153" s="7" t="s">
        <v>3</v>
      </c>
      <c r="L153" s="7" t="s">
        <v>4</v>
      </c>
      <c r="M153" s="7" t="s">
        <v>5</v>
      </c>
      <c r="N153" s="7">
        <v>1</v>
      </c>
      <c r="O153" s="7" t="s">
        <v>6</v>
      </c>
      <c r="P153" s="7" t="s">
        <v>6</v>
      </c>
      <c r="Q153" s="7">
        <v>0</v>
      </c>
    </row>
    <row r="154" spans="1:17" x14ac:dyDescent="0.25">
      <c r="A154" s="7" t="s">
        <v>0</v>
      </c>
      <c r="B154" s="7">
        <v>31012013</v>
      </c>
      <c r="C154" s="7">
        <v>3</v>
      </c>
      <c r="D154" s="7">
        <v>38</v>
      </c>
      <c r="E154" s="7">
        <v>31</v>
      </c>
      <c r="F154" s="7">
        <v>706006</v>
      </c>
      <c r="G154" s="7">
        <v>0</v>
      </c>
      <c r="H154" s="7">
        <v>115246.33919999999</v>
      </c>
      <c r="I154" s="7" t="s">
        <v>104</v>
      </c>
      <c r="J154" s="7" t="s">
        <v>2</v>
      </c>
      <c r="K154" s="7" t="s">
        <v>3</v>
      </c>
      <c r="L154" s="7" t="s">
        <v>4</v>
      </c>
      <c r="M154" s="7" t="s">
        <v>5</v>
      </c>
      <c r="N154" s="7">
        <v>1</v>
      </c>
      <c r="O154" s="7" t="s">
        <v>6</v>
      </c>
      <c r="P154" s="7" t="s">
        <v>6</v>
      </c>
      <c r="Q154" s="7">
        <v>0</v>
      </c>
    </row>
    <row r="155" spans="1:17" x14ac:dyDescent="0.25">
      <c r="A155" s="7" t="s">
        <v>0</v>
      </c>
      <c r="B155" s="7">
        <v>31012013</v>
      </c>
      <c r="C155" s="7">
        <v>3</v>
      </c>
      <c r="D155" s="7">
        <v>39</v>
      </c>
      <c r="E155" s="7">
        <v>31</v>
      </c>
      <c r="F155" s="7">
        <v>706007</v>
      </c>
      <c r="G155" s="7">
        <v>0</v>
      </c>
      <c r="H155" s="7">
        <v>122212.79999999997</v>
      </c>
      <c r="I155" s="7" t="s">
        <v>105</v>
      </c>
      <c r="J155" s="7" t="s">
        <v>2</v>
      </c>
      <c r="K155" s="7" t="s">
        <v>3</v>
      </c>
      <c r="L155" s="7" t="s">
        <v>4</v>
      </c>
      <c r="M155" s="7" t="s">
        <v>5</v>
      </c>
      <c r="N155" s="7">
        <v>1</v>
      </c>
      <c r="O155" s="7" t="s">
        <v>6</v>
      </c>
      <c r="P155" s="7" t="s">
        <v>6</v>
      </c>
      <c r="Q155" s="7">
        <v>0</v>
      </c>
    </row>
    <row r="156" spans="1:17" x14ac:dyDescent="0.25">
      <c r="A156" s="7" t="s">
        <v>0</v>
      </c>
      <c r="B156" s="7">
        <v>31012013</v>
      </c>
      <c r="C156" s="7">
        <v>3</v>
      </c>
      <c r="D156" s="7">
        <v>40</v>
      </c>
      <c r="E156" s="7">
        <v>31</v>
      </c>
      <c r="F156" s="7">
        <v>706008</v>
      </c>
      <c r="G156" s="7">
        <v>0</v>
      </c>
      <c r="H156" s="7">
        <v>113659.8912</v>
      </c>
      <c r="I156" s="7" t="s">
        <v>106</v>
      </c>
      <c r="J156" s="7" t="s">
        <v>2</v>
      </c>
      <c r="K156" s="7" t="s">
        <v>3</v>
      </c>
      <c r="L156" s="7" t="s">
        <v>4</v>
      </c>
      <c r="M156" s="7" t="s">
        <v>5</v>
      </c>
      <c r="N156" s="7">
        <v>1</v>
      </c>
      <c r="O156" s="7" t="s">
        <v>6</v>
      </c>
      <c r="P156" s="7" t="s">
        <v>6</v>
      </c>
      <c r="Q156" s="7">
        <v>0</v>
      </c>
    </row>
    <row r="157" spans="1:17" x14ac:dyDescent="0.25">
      <c r="A157" s="7" t="s">
        <v>0</v>
      </c>
      <c r="B157" s="7">
        <v>31012013</v>
      </c>
      <c r="C157" s="7">
        <v>3</v>
      </c>
      <c r="D157" s="7">
        <v>41</v>
      </c>
      <c r="E157" s="7">
        <v>31</v>
      </c>
      <c r="F157" s="7">
        <v>706009</v>
      </c>
      <c r="G157" s="7">
        <v>0</v>
      </c>
      <c r="H157" s="7">
        <v>102320.92799999999</v>
      </c>
      <c r="I157" s="7" t="s">
        <v>107</v>
      </c>
      <c r="J157" s="7" t="s">
        <v>2</v>
      </c>
      <c r="K157" s="7" t="s">
        <v>3</v>
      </c>
      <c r="L157" s="7" t="s">
        <v>4</v>
      </c>
      <c r="M157" s="7" t="s">
        <v>5</v>
      </c>
      <c r="N157" s="7">
        <v>1</v>
      </c>
      <c r="O157" s="7" t="s">
        <v>6</v>
      </c>
      <c r="P157" s="7" t="s">
        <v>6</v>
      </c>
      <c r="Q157" s="7">
        <v>0</v>
      </c>
    </row>
    <row r="158" spans="1:17" x14ac:dyDescent="0.25">
      <c r="A158" s="7" t="s">
        <v>0</v>
      </c>
      <c r="B158" s="7">
        <v>31012013</v>
      </c>
      <c r="C158" s="7">
        <v>3</v>
      </c>
      <c r="D158" s="7">
        <v>42</v>
      </c>
      <c r="E158" s="7">
        <v>31</v>
      </c>
      <c r="F158" s="7">
        <v>706010</v>
      </c>
      <c r="G158" s="7">
        <v>0</v>
      </c>
      <c r="H158" s="7">
        <v>133688.2176</v>
      </c>
      <c r="I158" s="7" t="s">
        <v>108</v>
      </c>
      <c r="J158" s="7" t="s">
        <v>2</v>
      </c>
      <c r="K158" s="7" t="s">
        <v>3</v>
      </c>
      <c r="L158" s="7" t="s">
        <v>4</v>
      </c>
      <c r="M158" s="7" t="s">
        <v>5</v>
      </c>
      <c r="N158" s="7">
        <v>1</v>
      </c>
      <c r="O158" s="7" t="s">
        <v>6</v>
      </c>
      <c r="P158" s="7" t="s">
        <v>6</v>
      </c>
      <c r="Q158" s="7">
        <v>0</v>
      </c>
    </row>
    <row r="159" spans="1:17" x14ac:dyDescent="0.25">
      <c r="A159" s="7" t="s">
        <v>0</v>
      </c>
      <c r="B159" s="7">
        <v>31012013</v>
      </c>
      <c r="C159" s="7">
        <v>3</v>
      </c>
      <c r="D159" s="7">
        <v>43</v>
      </c>
      <c r="E159" s="7">
        <v>31</v>
      </c>
      <c r="F159" s="7">
        <v>758000</v>
      </c>
      <c r="G159" s="7">
        <v>0</v>
      </c>
      <c r="H159" s="7">
        <v>0.18215999999999999</v>
      </c>
      <c r="I159" s="7" t="s">
        <v>65</v>
      </c>
      <c r="J159" s="7" t="s">
        <v>2</v>
      </c>
      <c r="K159" s="7" t="s">
        <v>3</v>
      </c>
      <c r="L159" s="7" t="s">
        <v>4</v>
      </c>
      <c r="M159" s="7" t="s">
        <v>5</v>
      </c>
      <c r="N159" s="7">
        <v>1</v>
      </c>
      <c r="O159" s="7" t="s">
        <v>6</v>
      </c>
      <c r="P159" s="7" t="s">
        <v>6</v>
      </c>
      <c r="Q159" s="7">
        <v>0</v>
      </c>
    </row>
    <row r="160" spans="1:17" x14ac:dyDescent="0.25">
      <c r="A160" s="7" t="s">
        <v>0</v>
      </c>
      <c r="B160" s="7">
        <v>31012013</v>
      </c>
      <c r="C160" s="7">
        <v>3</v>
      </c>
      <c r="D160" s="7">
        <v>44</v>
      </c>
      <c r="E160" s="7">
        <v>31</v>
      </c>
      <c r="F160" s="7">
        <v>791000</v>
      </c>
      <c r="G160" s="7">
        <v>0</v>
      </c>
      <c r="H160" s="7">
        <v>688.41575999999986</v>
      </c>
      <c r="I160" s="7" t="s">
        <v>66</v>
      </c>
      <c r="J160" s="7" t="s">
        <v>2</v>
      </c>
      <c r="K160" s="7" t="s">
        <v>3</v>
      </c>
      <c r="L160" s="7" t="s">
        <v>4</v>
      </c>
      <c r="M160" s="7" t="s">
        <v>5</v>
      </c>
      <c r="N160" s="7">
        <v>1</v>
      </c>
      <c r="O160" s="7" t="s">
        <v>6</v>
      </c>
      <c r="P160" s="7" t="s">
        <v>6</v>
      </c>
      <c r="Q160" s="7">
        <v>0</v>
      </c>
    </row>
    <row r="161" spans="1:17" x14ac:dyDescent="0.25">
      <c r="A161" s="4" t="s">
        <v>0</v>
      </c>
      <c r="B161" s="4">
        <v>31012013</v>
      </c>
      <c r="C161" s="4">
        <v>4</v>
      </c>
      <c r="D161" s="4">
        <v>1</v>
      </c>
      <c r="E161" s="4">
        <v>31</v>
      </c>
      <c r="F161" s="4">
        <v>411000</v>
      </c>
      <c r="G161" s="4">
        <v>131092.37</v>
      </c>
      <c r="H161" s="4">
        <v>0</v>
      </c>
      <c r="I161" s="4" t="s">
        <v>67</v>
      </c>
      <c r="J161" s="4" t="s">
        <v>2</v>
      </c>
      <c r="K161" s="4" t="s">
        <v>3</v>
      </c>
      <c r="L161" s="4" t="s">
        <v>4</v>
      </c>
      <c r="M161" s="4" t="s">
        <v>5</v>
      </c>
      <c r="N161" s="4">
        <v>1</v>
      </c>
      <c r="O161" s="4" t="s">
        <v>6</v>
      </c>
      <c r="P161" s="4" t="s">
        <v>6</v>
      </c>
      <c r="Q161" s="4">
        <v>0</v>
      </c>
    </row>
    <row r="162" spans="1:17" x14ac:dyDescent="0.25">
      <c r="A162" s="4" t="s">
        <v>0</v>
      </c>
      <c r="B162" s="4">
        <v>31012013</v>
      </c>
      <c r="C162" s="4">
        <v>5</v>
      </c>
      <c r="D162" s="4">
        <v>1</v>
      </c>
      <c r="E162" s="4">
        <v>31</v>
      </c>
      <c r="F162" s="4">
        <v>401000</v>
      </c>
      <c r="G162" s="4">
        <v>0</v>
      </c>
      <c r="H162" s="4">
        <v>59317.46</v>
      </c>
      <c r="I162" s="4" t="s">
        <v>68</v>
      </c>
      <c r="J162" s="4" t="s">
        <v>2</v>
      </c>
      <c r="K162" s="4" t="s">
        <v>3</v>
      </c>
      <c r="L162" s="4" t="s">
        <v>4</v>
      </c>
      <c r="M162" s="4" t="s">
        <v>5</v>
      </c>
      <c r="N162" s="4">
        <v>1</v>
      </c>
      <c r="O162" s="4" t="s">
        <v>6</v>
      </c>
      <c r="P162" s="4" t="s">
        <v>6</v>
      </c>
      <c r="Q162" s="4">
        <v>0</v>
      </c>
    </row>
    <row r="163" spans="1:17" x14ac:dyDescent="0.25">
      <c r="A163" s="2" t="s">
        <v>69</v>
      </c>
      <c r="B163" s="2">
        <v>31012013</v>
      </c>
      <c r="C163" s="2">
        <v>1</v>
      </c>
      <c r="D163" s="2">
        <v>1</v>
      </c>
      <c r="E163" s="2">
        <v>1</v>
      </c>
      <c r="F163" s="2">
        <v>101000</v>
      </c>
      <c r="G163" s="2">
        <v>0</v>
      </c>
      <c r="H163" s="2">
        <v>0</v>
      </c>
      <c r="I163" s="2" t="s">
        <v>1</v>
      </c>
      <c r="J163" s="2" t="s">
        <v>2</v>
      </c>
      <c r="K163" s="2" t="s">
        <v>3</v>
      </c>
      <c r="L163" s="2" t="s">
        <v>4</v>
      </c>
      <c r="M163" s="2" t="s">
        <v>5</v>
      </c>
      <c r="N163" s="2" t="s">
        <v>6</v>
      </c>
      <c r="O163" s="2" t="s">
        <v>6</v>
      </c>
      <c r="P163" s="2" t="s">
        <v>6</v>
      </c>
      <c r="Q163" s="2">
        <v>0</v>
      </c>
    </row>
    <row r="164" spans="1:17" x14ac:dyDescent="0.25">
      <c r="A164" s="2" t="s">
        <v>69</v>
      </c>
      <c r="B164" s="2">
        <v>31012013</v>
      </c>
      <c r="C164" s="2">
        <v>1</v>
      </c>
      <c r="D164" s="2">
        <v>2</v>
      </c>
      <c r="E164" s="2">
        <v>1</v>
      </c>
      <c r="F164" s="2">
        <v>106100</v>
      </c>
      <c r="G164" s="2">
        <v>0</v>
      </c>
      <c r="H164" s="2">
        <v>0</v>
      </c>
      <c r="I164" s="2" t="s">
        <v>7</v>
      </c>
      <c r="J164" s="2" t="s">
        <v>2</v>
      </c>
      <c r="K164" s="2" t="s">
        <v>3</v>
      </c>
      <c r="L164" s="2" t="s">
        <v>4</v>
      </c>
      <c r="M164" s="2" t="s">
        <v>5</v>
      </c>
      <c r="N164" s="2" t="s">
        <v>6</v>
      </c>
      <c r="O164" s="2" t="s">
        <v>6</v>
      </c>
      <c r="P164" s="2" t="s">
        <v>6</v>
      </c>
      <c r="Q164" s="2">
        <v>0</v>
      </c>
    </row>
    <row r="165" spans="1:17" x14ac:dyDescent="0.25">
      <c r="A165" s="2" t="s">
        <v>69</v>
      </c>
      <c r="B165" s="2">
        <v>31012013</v>
      </c>
      <c r="C165" s="2">
        <v>1</v>
      </c>
      <c r="D165" s="2">
        <v>3</v>
      </c>
      <c r="E165" s="2">
        <v>1</v>
      </c>
      <c r="F165" s="2">
        <v>110000</v>
      </c>
      <c r="G165" s="2">
        <v>0</v>
      </c>
      <c r="H165" s="2">
        <v>0</v>
      </c>
      <c r="I165" s="2" t="s">
        <v>8</v>
      </c>
      <c r="J165" s="2" t="s">
        <v>2</v>
      </c>
      <c r="K165" s="2" t="s">
        <v>3</v>
      </c>
      <c r="L165" s="2" t="s">
        <v>4</v>
      </c>
      <c r="M165" s="2" t="s">
        <v>5</v>
      </c>
      <c r="N165" s="2" t="s">
        <v>6</v>
      </c>
      <c r="O165" s="2" t="s">
        <v>6</v>
      </c>
      <c r="P165" s="2" t="s">
        <v>6</v>
      </c>
      <c r="Q165" s="2">
        <v>0</v>
      </c>
    </row>
    <row r="166" spans="1:17" x14ac:dyDescent="0.25">
      <c r="A166" s="2" t="s">
        <v>69</v>
      </c>
      <c r="B166" s="2">
        <v>31012013</v>
      </c>
      <c r="C166" s="2">
        <v>1</v>
      </c>
      <c r="D166" s="2">
        <v>4</v>
      </c>
      <c r="E166" s="2">
        <v>1</v>
      </c>
      <c r="F166" s="2">
        <v>120000</v>
      </c>
      <c r="G166" s="2">
        <v>0</v>
      </c>
      <c r="H166" s="2">
        <v>0</v>
      </c>
      <c r="I166" s="2" t="s">
        <v>9</v>
      </c>
      <c r="J166" s="2" t="s">
        <v>2</v>
      </c>
      <c r="K166" s="2" t="s">
        <v>3</v>
      </c>
      <c r="L166" s="2" t="s">
        <v>4</v>
      </c>
      <c r="M166" s="2" t="s">
        <v>5</v>
      </c>
      <c r="N166" s="2" t="s">
        <v>6</v>
      </c>
      <c r="O166" s="2" t="s">
        <v>6</v>
      </c>
      <c r="P166" s="2" t="s">
        <v>6</v>
      </c>
      <c r="Q166" s="2">
        <v>0</v>
      </c>
    </row>
    <row r="167" spans="1:17" x14ac:dyDescent="0.25">
      <c r="A167" s="2" t="s">
        <v>69</v>
      </c>
      <c r="B167" s="2">
        <v>31012013</v>
      </c>
      <c r="C167" s="2">
        <v>1</v>
      </c>
      <c r="D167" s="2">
        <v>5</v>
      </c>
      <c r="E167" s="2">
        <v>1</v>
      </c>
      <c r="F167" s="2">
        <v>164104</v>
      </c>
      <c r="G167" s="2">
        <v>350.32</v>
      </c>
      <c r="H167" s="2">
        <v>0</v>
      </c>
      <c r="I167" s="2" t="s">
        <v>92</v>
      </c>
      <c r="J167" s="2" t="s">
        <v>2</v>
      </c>
      <c r="K167" s="2" t="s">
        <v>3</v>
      </c>
      <c r="L167" s="2" t="s">
        <v>4</v>
      </c>
      <c r="M167" s="2" t="s">
        <v>5</v>
      </c>
      <c r="N167" s="2" t="s">
        <v>6</v>
      </c>
      <c r="O167" s="2" t="s">
        <v>6</v>
      </c>
      <c r="P167" s="2" t="s">
        <v>6</v>
      </c>
      <c r="Q167" s="2">
        <v>0</v>
      </c>
    </row>
    <row r="168" spans="1:17" x14ac:dyDescent="0.25">
      <c r="A168" s="2" t="s">
        <v>69</v>
      </c>
      <c r="B168" s="2">
        <v>31012013</v>
      </c>
      <c r="C168" s="2">
        <v>1</v>
      </c>
      <c r="D168" s="2">
        <v>6</v>
      </c>
      <c r="E168" s="2">
        <v>1</v>
      </c>
      <c r="F168" s="2">
        <v>164105</v>
      </c>
      <c r="G168" s="2">
        <v>587.12</v>
      </c>
      <c r="H168" s="2">
        <v>0</v>
      </c>
      <c r="I168" s="2" t="s">
        <v>93</v>
      </c>
      <c r="J168" s="2" t="s">
        <v>2</v>
      </c>
      <c r="K168" s="2" t="s">
        <v>3</v>
      </c>
      <c r="L168" s="2" t="s">
        <v>4</v>
      </c>
      <c r="M168" s="2" t="s">
        <v>5</v>
      </c>
      <c r="N168" s="2" t="s">
        <v>6</v>
      </c>
      <c r="O168" s="2" t="s">
        <v>6</v>
      </c>
      <c r="P168" s="2" t="s">
        <v>6</v>
      </c>
      <c r="Q168" s="2">
        <v>0</v>
      </c>
    </row>
    <row r="169" spans="1:17" x14ac:dyDescent="0.25">
      <c r="A169" s="3" t="s">
        <v>69</v>
      </c>
      <c r="B169" s="3">
        <v>31012013</v>
      </c>
      <c r="C169" s="3">
        <v>1</v>
      </c>
      <c r="D169" s="3">
        <v>7</v>
      </c>
      <c r="E169" s="3">
        <v>1</v>
      </c>
      <c r="F169" s="3">
        <v>205000</v>
      </c>
      <c r="G169" s="3">
        <v>0</v>
      </c>
      <c r="H169" s="3">
        <v>0</v>
      </c>
      <c r="I169" s="3" t="s">
        <v>10</v>
      </c>
      <c r="J169" s="3" t="s">
        <v>2</v>
      </c>
      <c r="K169" s="3" t="s">
        <v>3</v>
      </c>
      <c r="L169" s="3" t="s">
        <v>4</v>
      </c>
      <c r="M169" s="3" t="s">
        <v>5</v>
      </c>
      <c r="N169" s="3" t="s">
        <v>6</v>
      </c>
      <c r="O169" s="3" t="s">
        <v>6</v>
      </c>
      <c r="P169" s="3" t="s">
        <v>6</v>
      </c>
      <c r="Q169" s="3">
        <v>0</v>
      </c>
    </row>
    <row r="170" spans="1:17" x14ac:dyDescent="0.25">
      <c r="A170" s="3" t="s">
        <v>69</v>
      </c>
      <c r="B170" s="3">
        <v>31012013</v>
      </c>
      <c r="C170" s="3">
        <v>1</v>
      </c>
      <c r="D170" s="3">
        <v>8</v>
      </c>
      <c r="E170" s="3">
        <v>1</v>
      </c>
      <c r="F170" s="3">
        <v>218100</v>
      </c>
      <c r="G170" s="3">
        <v>0</v>
      </c>
      <c r="H170" s="3">
        <v>0</v>
      </c>
      <c r="I170" s="3" t="s">
        <v>11</v>
      </c>
      <c r="J170" s="3" t="s">
        <v>2</v>
      </c>
      <c r="K170" s="3" t="s">
        <v>3</v>
      </c>
      <c r="L170" s="3" t="s">
        <v>4</v>
      </c>
      <c r="M170" s="3" t="s">
        <v>5</v>
      </c>
      <c r="N170" s="3" t="s">
        <v>6</v>
      </c>
      <c r="O170" s="3" t="s">
        <v>6</v>
      </c>
      <c r="P170" s="3" t="s">
        <v>6</v>
      </c>
      <c r="Q170" s="3">
        <v>0</v>
      </c>
    </row>
    <row r="171" spans="1:17" x14ac:dyDescent="0.25">
      <c r="A171" s="3" t="s">
        <v>69</v>
      </c>
      <c r="B171" s="3">
        <v>31012013</v>
      </c>
      <c r="C171" s="3">
        <v>1</v>
      </c>
      <c r="D171" s="3">
        <v>9</v>
      </c>
      <c r="E171" s="3">
        <v>1</v>
      </c>
      <c r="F171" s="3">
        <v>218200</v>
      </c>
      <c r="G171" s="3">
        <v>0</v>
      </c>
      <c r="H171" s="3">
        <v>0</v>
      </c>
      <c r="I171" s="3" t="s">
        <v>12</v>
      </c>
      <c r="J171" s="3" t="s">
        <v>2</v>
      </c>
      <c r="K171" s="3" t="s">
        <v>3</v>
      </c>
      <c r="L171" s="3" t="s">
        <v>4</v>
      </c>
      <c r="M171" s="3" t="s">
        <v>5</v>
      </c>
      <c r="N171" s="3" t="s">
        <v>6</v>
      </c>
      <c r="O171" s="3" t="s">
        <v>6</v>
      </c>
      <c r="P171" s="3" t="s">
        <v>6</v>
      </c>
      <c r="Q171" s="3">
        <v>0</v>
      </c>
    </row>
    <row r="172" spans="1:17" x14ac:dyDescent="0.25">
      <c r="A172" s="3" t="s">
        <v>69</v>
      </c>
      <c r="B172" s="3">
        <v>31012013</v>
      </c>
      <c r="C172" s="3">
        <v>1</v>
      </c>
      <c r="D172" s="3">
        <v>10</v>
      </c>
      <c r="E172" s="3">
        <v>1</v>
      </c>
      <c r="F172" s="3">
        <v>218300</v>
      </c>
      <c r="G172" s="3">
        <v>0</v>
      </c>
      <c r="H172" s="3">
        <v>0</v>
      </c>
      <c r="I172" s="3" t="s">
        <v>13</v>
      </c>
      <c r="J172" s="3" t="s">
        <v>2</v>
      </c>
      <c r="K172" s="3" t="s">
        <v>3</v>
      </c>
      <c r="L172" s="3" t="s">
        <v>4</v>
      </c>
      <c r="M172" s="3" t="s">
        <v>5</v>
      </c>
      <c r="N172" s="3" t="s">
        <v>6</v>
      </c>
      <c r="O172" s="3" t="s">
        <v>6</v>
      </c>
      <c r="P172" s="3" t="s">
        <v>6</v>
      </c>
      <c r="Q172" s="3">
        <v>0</v>
      </c>
    </row>
    <row r="173" spans="1:17" x14ac:dyDescent="0.25">
      <c r="A173" s="3" t="s">
        <v>69</v>
      </c>
      <c r="B173" s="3">
        <v>31012013</v>
      </c>
      <c r="C173" s="3">
        <v>1</v>
      </c>
      <c r="D173" s="3">
        <v>11</v>
      </c>
      <c r="E173" s="3">
        <v>1</v>
      </c>
      <c r="F173" s="3">
        <v>218400</v>
      </c>
      <c r="G173" s="3">
        <v>0</v>
      </c>
      <c r="H173" s="3">
        <v>0</v>
      </c>
      <c r="I173" s="3" t="s">
        <v>14</v>
      </c>
      <c r="J173" s="3" t="s">
        <v>2</v>
      </c>
      <c r="K173" s="3" t="s">
        <v>3</v>
      </c>
      <c r="L173" s="3" t="s">
        <v>4</v>
      </c>
      <c r="M173" s="3" t="s">
        <v>5</v>
      </c>
      <c r="N173" s="3" t="s">
        <v>6</v>
      </c>
      <c r="O173" s="3" t="s">
        <v>6</v>
      </c>
      <c r="P173" s="3" t="s">
        <v>6</v>
      </c>
      <c r="Q173" s="3">
        <v>0</v>
      </c>
    </row>
    <row r="174" spans="1:17" x14ac:dyDescent="0.25">
      <c r="A174" s="3" t="s">
        <v>69</v>
      </c>
      <c r="B174" s="3">
        <v>31012013</v>
      </c>
      <c r="C174" s="3">
        <v>1</v>
      </c>
      <c r="D174" s="3">
        <v>12</v>
      </c>
      <c r="E174" s="3">
        <v>1</v>
      </c>
      <c r="F174" s="3">
        <v>274300</v>
      </c>
      <c r="G174" s="3">
        <v>0</v>
      </c>
      <c r="H174" s="3">
        <v>0</v>
      </c>
      <c r="I174" s="3" t="s">
        <v>15</v>
      </c>
      <c r="J174" s="3" t="s">
        <v>2</v>
      </c>
      <c r="K174" s="3" t="s">
        <v>3</v>
      </c>
      <c r="L174" s="3" t="s">
        <v>4</v>
      </c>
      <c r="M174" s="3" t="s">
        <v>5</v>
      </c>
      <c r="N174" s="3" t="s">
        <v>6</v>
      </c>
      <c r="O174" s="3" t="s">
        <v>6</v>
      </c>
      <c r="P174" s="3" t="s">
        <v>6</v>
      </c>
      <c r="Q174" s="3">
        <v>0</v>
      </c>
    </row>
    <row r="175" spans="1:17" x14ac:dyDescent="0.25">
      <c r="A175" s="3" t="s">
        <v>69</v>
      </c>
      <c r="B175" s="3">
        <v>31012013</v>
      </c>
      <c r="C175" s="3">
        <v>1</v>
      </c>
      <c r="D175" s="3">
        <v>13</v>
      </c>
      <c r="E175" s="3">
        <v>1</v>
      </c>
      <c r="F175" s="3">
        <v>275000</v>
      </c>
      <c r="G175" s="3">
        <v>0</v>
      </c>
      <c r="H175" s="3">
        <v>0</v>
      </c>
      <c r="I175" s="3" t="s">
        <v>16</v>
      </c>
      <c r="J175" s="3" t="s">
        <v>2</v>
      </c>
      <c r="K175" s="3" t="s">
        <v>3</v>
      </c>
      <c r="L175" s="3" t="s">
        <v>4</v>
      </c>
      <c r="M175" s="3" t="s">
        <v>5</v>
      </c>
      <c r="N175" s="3" t="s">
        <v>6</v>
      </c>
      <c r="O175" s="3" t="s">
        <v>6</v>
      </c>
      <c r="P175" s="3" t="s">
        <v>6</v>
      </c>
      <c r="Q175" s="3">
        <v>0</v>
      </c>
    </row>
    <row r="176" spans="1:17" x14ac:dyDescent="0.25">
      <c r="A176" s="3" t="s">
        <v>69</v>
      </c>
      <c r="B176" s="3">
        <v>31012013</v>
      </c>
      <c r="C176" s="3">
        <v>1</v>
      </c>
      <c r="D176" s="3">
        <v>14</v>
      </c>
      <c r="E176" s="3">
        <v>1</v>
      </c>
      <c r="F176" s="3">
        <v>275500</v>
      </c>
      <c r="G176" s="3">
        <v>0</v>
      </c>
      <c r="H176" s="3">
        <v>0</v>
      </c>
      <c r="I176" s="3" t="s">
        <v>17</v>
      </c>
      <c r="J176" s="3" t="s">
        <v>2</v>
      </c>
      <c r="K176" s="3" t="s">
        <v>3</v>
      </c>
      <c r="L176" s="3" t="s">
        <v>4</v>
      </c>
      <c r="M176" s="3" t="s">
        <v>5</v>
      </c>
      <c r="N176" s="3" t="s">
        <v>6</v>
      </c>
      <c r="O176" s="3" t="s">
        <v>6</v>
      </c>
      <c r="P176" s="3" t="s">
        <v>6</v>
      </c>
      <c r="Q176" s="3">
        <v>0</v>
      </c>
    </row>
    <row r="177" spans="1:17" x14ac:dyDescent="0.25">
      <c r="A177" s="3" t="s">
        <v>69</v>
      </c>
      <c r="B177" s="3">
        <v>31012013</v>
      </c>
      <c r="C177" s="3">
        <v>1</v>
      </c>
      <c r="D177" s="3">
        <v>15</v>
      </c>
      <c r="E177" s="3">
        <v>1</v>
      </c>
      <c r="F177" s="3">
        <v>275501</v>
      </c>
      <c r="G177" s="3">
        <v>0</v>
      </c>
      <c r="H177" s="3">
        <v>0</v>
      </c>
      <c r="I177" s="3" t="s">
        <v>18</v>
      </c>
      <c r="J177" s="3" t="s">
        <v>2</v>
      </c>
      <c r="K177" s="3" t="s">
        <v>3</v>
      </c>
      <c r="L177" s="3" t="s">
        <v>4</v>
      </c>
      <c r="M177" s="3" t="s">
        <v>5</v>
      </c>
      <c r="N177" s="3" t="s">
        <v>6</v>
      </c>
      <c r="O177" s="3" t="s">
        <v>6</v>
      </c>
      <c r="P177" s="3" t="s">
        <v>6</v>
      </c>
      <c r="Q177" s="3">
        <v>0</v>
      </c>
    </row>
    <row r="178" spans="1:17" x14ac:dyDescent="0.25">
      <c r="A178" s="3" t="s">
        <v>69</v>
      </c>
      <c r="B178" s="3">
        <v>31012013</v>
      </c>
      <c r="C178" s="3">
        <v>1</v>
      </c>
      <c r="D178" s="3">
        <v>16</v>
      </c>
      <c r="E178" s="3">
        <v>1</v>
      </c>
      <c r="F178" s="3">
        <v>275502</v>
      </c>
      <c r="G178" s="3">
        <v>0</v>
      </c>
      <c r="H178" s="3">
        <v>0</v>
      </c>
      <c r="I178" s="3" t="s">
        <v>19</v>
      </c>
      <c r="J178" s="3" t="s">
        <v>2</v>
      </c>
      <c r="K178" s="3" t="s">
        <v>3</v>
      </c>
      <c r="L178" s="3" t="s">
        <v>4</v>
      </c>
      <c r="M178" s="3" t="s">
        <v>5</v>
      </c>
      <c r="N178" s="3" t="s">
        <v>6</v>
      </c>
      <c r="O178" s="3" t="s">
        <v>6</v>
      </c>
      <c r="P178" s="3" t="s">
        <v>6</v>
      </c>
      <c r="Q178" s="3">
        <v>0</v>
      </c>
    </row>
    <row r="179" spans="1:17" x14ac:dyDescent="0.25">
      <c r="A179" s="3" t="s">
        <v>69</v>
      </c>
      <c r="B179" s="3">
        <v>31012013</v>
      </c>
      <c r="C179" s="3">
        <v>1</v>
      </c>
      <c r="D179" s="3">
        <v>17</v>
      </c>
      <c r="E179" s="3">
        <v>1</v>
      </c>
      <c r="F179" s="3">
        <v>280500</v>
      </c>
      <c r="G179" s="3">
        <v>0</v>
      </c>
      <c r="H179" s="3">
        <v>0</v>
      </c>
      <c r="I179" s="3" t="s">
        <v>20</v>
      </c>
      <c r="J179" s="3" t="s">
        <v>2</v>
      </c>
      <c r="K179" s="3" t="s">
        <v>3</v>
      </c>
      <c r="L179" s="3" t="s">
        <v>4</v>
      </c>
      <c r="M179" s="3" t="s">
        <v>5</v>
      </c>
      <c r="N179" s="3" t="s">
        <v>6</v>
      </c>
      <c r="O179" s="3" t="s">
        <v>6</v>
      </c>
      <c r="P179" s="3" t="s">
        <v>6</v>
      </c>
      <c r="Q179" s="3">
        <v>0</v>
      </c>
    </row>
    <row r="180" spans="1:17" x14ac:dyDescent="0.25">
      <c r="A180" s="3" t="s">
        <v>69</v>
      </c>
      <c r="B180" s="3">
        <v>31012013</v>
      </c>
      <c r="C180" s="3">
        <v>1</v>
      </c>
      <c r="D180" s="3">
        <v>18</v>
      </c>
      <c r="E180" s="3">
        <v>1</v>
      </c>
      <c r="F180" s="3">
        <v>281810</v>
      </c>
      <c r="G180" s="3">
        <v>0</v>
      </c>
      <c r="H180" s="3">
        <v>0</v>
      </c>
      <c r="I180" s="3" t="s">
        <v>21</v>
      </c>
      <c r="J180" s="3" t="s">
        <v>2</v>
      </c>
      <c r="K180" s="3" t="s">
        <v>3</v>
      </c>
      <c r="L180" s="3" t="s">
        <v>4</v>
      </c>
      <c r="M180" s="3" t="s">
        <v>5</v>
      </c>
      <c r="N180" s="3" t="s">
        <v>6</v>
      </c>
      <c r="O180" s="3" t="s">
        <v>6</v>
      </c>
      <c r="P180" s="3" t="s">
        <v>6</v>
      </c>
      <c r="Q180" s="3">
        <v>0</v>
      </c>
    </row>
    <row r="181" spans="1:17" x14ac:dyDescent="0.25">
      <c r="A181" s="3" t="s">
        <v>69</v>
      </c>
      <c r="B181" s="3">
        <v>31012013</v>
      </c>
      <c r="C181" s="3">
        <v>1</v>
      </c>
      <c r="D181" s="3">
        <v>19</v>
      </c>
      <c r="E181" s="3">
        <v>1</v>
      </c>
      <c r="F181" s="3">
        <v>281820</v>
      </c>
      <c r="G181" s="3">
        <v>0</v>
      </c>
      <c r="H181" s="3">
        <v>0</v>
      </c>
      <c r="I181" s="3" t="s">
        <v>22</v>
      </c>
      <c r="J181" s="3" t="s">
        <v>2</v>
      </c>
      <c r="K181" s="3" t="s">
        <v>3</v>
      </c>
      <c r="L181" s="3" t="s">
        <v>4</v>
      </c>
      <c r="M181" s="3" t="s">
        <v>5</v>
      </c>
      <c r="N181" s="3" t="s">
        <v>6</v>
      </c>
      <c r="O181" s="3" t="s">
        <v>6</v>
      </c>
      <c r="P181" s="3" t="s">
        <v>6</v>
      </c>
      <c r="Q181" s="3">
        <v>0</v>
      </c>
    </row>
    <row r="182" spans="1:17" x14ac:dyDescent="0.25">
      <c r="A182" s="3" t="s">
        <v>69</v>
      </c>
      <c r="B182" s="3">
        <v>31012013</v>
      </c>
      <c r="C182" s="3">
        <v>1</v>
      </c>
      <c r="D182" s="3">
        <v>20</v>
      </c>
      <c r="E182" s="3">
        <v>1</v>
      </c>
      <c r="F182" s="3">
        <v>281830</v>
      </c>
      <c r="G182" s="3">
        <v>0</v>
      </c>
      <c r="H182" s="3">
        <v>0</v>
      </c>
      <c r="I182" s="3" t="s">
        <v>23</v>
      </c>
      <c r="J182" s="3" t="s">
        <v>2</v>
      </c>
      <c r="K182" s="3" t="s">
        <v>3</v>
      </c>
      <c r="L182" s="3" t="s">
        <v>4</v>
      </c>
      <c r="M182" s="3" t="s">
        <v>5</v>
      </c>
      <c r="N182" s="3" t="s">
        <v>6</v>
      </c>
      <c r="O182" s="3" t="s">
        <v>6</v>
      </c>
      <c r="P182" s="3" t="s">
        <v>6</v>
      </c>
      <c r="Q182" s="3">
        <v>0</v>
      </c>
    </row>
    <row r="183" spans="1:17" x14ac:dyDescent="0.25">
      <c r="A183" s="3" t="s">
        <v>69</v>
      </c>
      <c r="B183" s="3">
        <v>31012013</v>
      </c>
      <c r="C183" s="3">
        <v>1</v>
      </c>
      <c r="D183" s="3">
        <v>21</v>
      </c>
      <c r="E183" s="3">
        <v>1</v>
      </c>
      <c r="F183" s="3">
        <v>281840</v>
      </c>
      <c r="G183" s="3">
        <v>0</v>
      </c>
      <c r="H183" s="3">
        <v>0</v>
      </c>
      <c r="I183" s="3" t="s">
        <v>24</v>
      </c>
      <c r="J183" s="3" t="s">
        <v>2</v>
      </c>
      <c r="K183" s="3" t="s">
        <v>3</v>
      </c>
      <c r="L183" s="3" t="s">
        <v>4</v>
      </c>
      <c r="M183" s="3" t="s">
        <v>5</v>
      </c>
      <c r="N183" s="3" t="s">
        <v>6</v>
      </c>
      <c r="O183" s="3" t="s">
        <v>6</v>
      </c>
      <c r="P183" s="3" t="s">
        <v>6</v>
      </c>
      <c r="Q183" s="3">
        <v>0</v>
      </c>
    </row>
    <row r="184" spans="1:17" x14ac:dyDescent="0.25">
      <c r="A184" s="4" t="s">
        <v>69</v>
      </c>
      <c r="B184" s="4">
        <v>31012013</v>
      </c>
      <c r="C184" s="4">
        <v>1</v>
      </c>
      <c r="D184" s="4">
        <v>22</v>
      </c>
      <c r="E184" s="4">
        <v>1</v>
      </c>
      <c r="F184" s="4">
        <v>421001</v>
      </c>
      <c r="G184" s="4">
        <v>0</v>
      </c>
      <c r="H184" s="4">
        <v>0</v>
      </c>
      <c r="I184" s="4" t="s">
        <v>80</v>
      </c>
      <c r="J184" s="4" t="s">
        <v>2</v>
      </c>
      <c r="K184" s="4" t="s">
        <v>3</v>
      </c>
      <c r="L184" s="4" t="s">
        <v>4</v>
      </c>
      <c r="M184" s="4" t="s">
        <v>5</v>
      </c>
      <c r="N184" s="4" t="s">
        <v>6</v>
      </c>
      <c r="O184" s="4" t="s">
        <v>6</v>
      </c>
      <c r="P184" s="4" t="s">
        <v>6</v>
      </c>
      <c r="Q184" s="4">
        <v>0</v>
      </c>
    </row>
    <row r="185" spans="1:17" x14ac:dyDescent="0.25">
      <c r="A185" s="4" t="s">
        <v>69</v>
      </c>
      <c r="B185" s="4">
        <v>31012013</v>
      </c>
      <c r="C185" s="4">
        <v>1</v>
      </c>
      <c r="D185" s="4">
        <v>23</v>
      </c>
      <c r="E185" s="4">
        <v>1</v>
      </c>
      <c r="F185" s="4">
        <v>421002</v>
      </c>
      <c r="G185" s="4">
        <v>0</v>
      </c>
      <c r="H185" s="4">
        <v>0</v>
      </c>
      <c r="I185" s="4" t="s">
        <v>81</v>
      </c>
      <c r="J185" s="4" t="s">
        <v>2</v>
      </c>
      <c r="K185" s="4" t="s">
        <v>3</v>
      </c>
      <c r="L185" s="4" t="s">
        <v>4</v>
      </c>
      <c r="M185" s="4" t="s">
        <v>5</v>
      </c>
      <c r="N185" s="4" t="s">
        <v>6</v>
      </c>
      <c r="O185" s="4" t="s">
        <v>6</v>
      </c>
      <c r="P185" s="4" t="s">
        <v>6</v>
      </c>
      <c r="Q185" s="4">
        <v>0</v>
      </c>
    </row>
    <row r="186" spans="1:17" x14ac:dyDescent="0.25">
      <c r="A186" s="4" t="s">
        <v>69</v>
      </c>
      <c r="B186" s="4">
        <v>31012013</v>
      </c>
      <c r="C186" s="4">
        <v>1</v>
      </c>
      <c r="D186" s="4">
        <v>24</v>
      </c>
      <c r="E186" s="4">
        <v>1</v>
      </c>
      <c r="F186" s="4">
        <v>421003</v>
      </c>
      <c r="G186" s="4">
        <v>0</v>
      </c>
      <c r="H186" s="4">
        <v>0</v>
      </c>
      <c r="I186" s="4" t="s">
        <v>82</v>
      </c>
      <c r="J186" s="4" t="s">
        <v>2</v>
      </c>
      <c r="K186" s="4" t="s">
        <v>3</v>
      </c>
      <c r="L186" s="4" t="s">
        <v>4</v>
      </c>
      <c r="M186" s="4" t="s">
        <v>5</v>
      </c>
      <c r="N186" s="4" t="s">
        <v>6</v>
      </c>
      <c r="O186" s="4" t="s">
        <v>6</v>
      </c>
      <c r="P186" s="4" t="s">
        <v>6</v>
      </c>
      <c r="Q186" s="4">
        <v>0</v>
      </c>
    </row>
    <row r="187" spans="1:17" x14ac:dyDescent="0.25">
      <c r="A187" s="4" t="s">
        <v>69</v>
      </c>
      <c r="B187" s="4">
        <v>31012013</v>
      </c>
      <c r="C187" s="4">
        <v>1</v>
      </c>
      <c r="D187" s="4">
        <v>25</v>
      </c>
      <c r="E187" s="4">
        <v>1</v>
      </c>
      <c r="F187" s="4">
        <v>421004</v>
      </c>
      <c r="G187" s="4">
        <v>0</v>
      </c>
      <c r="H187" s="4">
        <v>0</v>
      </c>
      <c r="I187" s="4" t="s">
        <v>83</v>
      </c>
      <c r="J187" s="4" t="s">
        <v>2</v>
      </c>
      <c r="K187" s="4" t="s">
        <v>3</v>
      </c>
      <c r="L187" s="4" t="s">
        <v>4</v>
      </c>
      <c r="M187" s="4" t="s">
        <v>5</v>
      </c>
      <c r="N187" s="4" t="s">
        <v>6</v>
      </c>
      <c r="O187" s="4" t="s">
        <v>6</v>
      </c>
      <c r="P187" s="4" t="s">
        <v>6</v>
      </c>
      <c r="Q187" s="4">
        <v>0</v>
      </c>
    </row>
    <row r="188" spans="1:17" x14ac:dyDescent="0.25">
      <c r="A188" s="4" t="s">
        <v>69</v>
      </c>
      <c r="B188" s="4">
        <v>31012013</v>
      </c>
      <c r="C188" s="4">
        <v>1</v>
      </c>
      <c r="D188" s="4">
        <v>26</v>
      </c>
      <c r="E188" s="4">
        <v>1</v>
      </c>
      <c r="F188" s="4">
        <v>421005</v>
      </c>
      <c r="G188" s="4">
        <v>0</v>
      </c>
      <c r="H188" s="4">
        <v>0</v>
      </c>
      <c r="I188" s="4" t="s">
        <v>84</v>
      </c>
      <c r="J188" s="4" t="s">
        <v>2</v>
      </c>
      <c r="K188" s="4" t="s">
        <v>3</v>
      </c>
      <c r="L188" s="4" t="s">
        <v>4</v>
      </c>
      <c r="M188" s="4" t="s">
        <v>5</v>
      </c>
      <c r="N188" s="4" t="s">
        <v>6</v>
      </c>
      <c r="O188" s="4" t="s">
        <v>6</v>
      </c>
      <c r="P188" s="4" t="s">
        <v>6</v>
      </c>
      <c r="Q188" s="4">
        <v>0</v>
      </c>
    </row>
    <row r="189" spans="1:17" x14ac:dyDescent="0.25">
      <c r="A189" s="4" t="s">
        <v>69</v>
      </c>
      <c r="B189" s="4">
        <v>31012013</v>
      </c>
      <c r="C189" s="4">
        <v>1</v>
      </c>
      <c r="D189" s="4">
        <v>27</v>
      </c>
      <c r="E189" s="4">
        <v>1</v>
      </c>
      <c r="F189" s="4">
        <v>421021</v>
      </c>
      <c r="G189" s="4">
        <v>0</v>
      </c>
      <c r="H189" s="4">
        <v>0</v>
      </c>
      <c r="I189" s="4" t="s">
        <v>85</v>
      </c>
      <c r="J189" s="4" t="s">
        <v>2</v>
      </c>
      <c r="K189" s="4" t="s">
        <v>3</v>
      </c>
      <c r="L189" s="4" t="s">
        <v>4</v>
      </c>
      <c r="M189" s="4" t="s">
        <v>5</v>
      </c>
      <c r="N189" s="4" t="s">
        <v>6</v>
      </c>
      <c r="O189" s="4" t="s">
        <v>6</v>
      </c>
      <c r="P189" s="4" t="s">
        <v>6</v>
      </c>
      <c r="Q189" s="4">
        <v>0</v>
      </c>
    </row>
    <row r="190" spans="1:17" x14ac:dyDescent="0.25">
      <c r="A190" s="4" t="s">
        <v>69</v>
      </c>
      <c r="B190" s="4">
        <v>31012013</v>
      </c>
      <c r="C190" s="4">
        <v>1</v>
      </c>
      <c r="D190" s="4">
        <v>28</v>
      </c>
      <c r="E190" s="4">
        <v>1</v>
      </c>
      <c r="F190" s="4">
        <v>421022</v>
      </c>
      <c r="G190" s="4">
        <v>0</v>
      </c>
      <c r="H190" s="4">
        <v>0</v>
      </c>
      <c r="I190" s="4" t="s">
        <v>86</v>
      </c>
      <c r="J190" s="4" t="s">
        <v>2</v>
      </c>
      <c r="K190" s="4" t="s">
        <v>3</v>
      </c>
      <c r="L190" s="4" t="s">
        <v>4</v>
      </c>
      <c r="M190" s="4" t="s">
        <v>5</v>
      </c>
      <c r="N190" s="4" t="s">
        <v>6</v>
      </c>
      <c r="O190" s="4" t="s">
        <v>6</v>
      </c>
      <c r="P190" s="4" t="s">
        <v>6</v>
      </c>
      <c r="Q190" s="4">
        <v>0</v>
      </c>
    </row>
    <row r="191" spans="1:17" x14ac:dyDescent="0.25">
      <c r="A191" s="4" t="s">
        <v>69</v>
      </c>
      <c r="B191" s="4">
        <v>31012013</v>
      </c>
      <c r="C191" s="4">
        <v>1</v>
      </c>
      <c r="D191" s="4">
        <v>29</v>
      </c>
      <c r="E191" s="4">
        <v>1</v>
      </c>
      <c r="F191" s="4">
        <v>421023</v>
      </c>
      <c r="G191" s="4">
        <v>0</v>
      </c>
      <c r="H191" s="4">
        <v>0</v>
      </c>
      <c r="I191" s="4" t="s">
        <v>87</v>
      </c>
      <c r="J191" s="4" t="s">
        <v>2</v>
      </c>
      <c r="K191" s="4" t="s">
        <v>3</v>
      </c>
      <c r="L191" s="4" t="s">
        <v>4</v>
      </c>
      <c r="M191" s="4" t="s">
        <v>5</v>
      </c>
      <c r="N191" s="4" t="s">
        <v>6</v>
      </c>
      <c r="O191" s="4" t="s">
        <v>6</v>
      </c>
      <c r="P191" s="4" t="s">
        <v>6</v>
      </c>
      <c r="Q191" s="4">
        <v>0</v>
      </c>
    </row>
    <row r="192" spans="1:17" x14ac:dyDescent="0.25">
      <c r="A192" s="4" t="s">
        <v>69</v>
      </c>
      <c r="B192" s="4">
        <v>31012013</v>
      </c>
      <c r="C192" s="4">
        <v>1</v>
      </c>
      <c r="D192" s="4">
        <v>30</v>
      </c>
      <c r="E192" s="4">
        <v>1</v>
      </c>
      <c r="F192" s="4">
        <v>421024</v>
      </c>
      <c r="G192" s="4">
        <v>0</v>
      </c>
      <c r="H192" s="4">
        <v>0</v>
      </c>
      <c r="I192" s="4" t="s">
        <v>88</v>
      </c>
      <c r="J192" s="4" t="s">
        <v>2</v>
      </c>
      <c r="K192" s="4" t="s">
        <v>3</v>
      </c>
      <c r="L192" s="4" t="s">
        <v>4</v>
      </c>
      <c r="M192" s="4" t="s">
        <v>5</v>
      </c>
      <c r="N192" s="4" t="s">
        <v>6</v>
      </c>
      <c r="O192" s="4" t="s">
        <v>6</v>
      </c>
      <c r="P192" s="4" t="s">
        <v>6</v>
      </c>
      <c r="Q192" s="4">
        <v>0</v>
      </c>
    </row>
    <row r="193" spans="1:17" x14ac:dyDescent="0.25">
      <c r="A193" s="4" t="s">
        <v>69</v>
      </c>
      <c r="B193" s="4">
        <v>31012013</v>
      </c>
      <c r="C193" s="4">
        <v>1</v>
      </c>
      <c r="D193" s="4">
        <v>31</v>
      </c>
      <c r="E193" s="4">
        <v>1</v>
      </c>
      <c r="F193" s="4">
        <v>421025</v>
      </c>
      <c r="G193" s="4">
        <v>0</v>
      </c>
      <c r="H193" s="4">
        <v>0</v>
      </c>
      <c r="I193" s="4" t="s">
        <v>89</v>
      </c>
      <c r="J193" s="4" t="s">
        <v>2</v>
      </c>
      <c r="K193" s="4" t="s">
        <v>3</v>
      </c>
      <c r="L193" s="4" t="s">
        <v>4</v>
      </c>
      <c r="M193" s="4" t="s">
        <v>5</v>
      </c>
      <c r="N193" s="4" t="s">
        <v>6</v>
      </c>
      <c r="O193" s="4" t="s">
        <v>6</v>
      </c>
      <c r="P193" s="4" t="s">
        <v>6</v>
      </c>
      <c r="Q193" s="4">
        <v>0</v>
      </c>
    </row>
    <row r="194" spans="1:17" x14ac:dyDescent="0.25">
      <c r="A194" s="4" t="s">
        <v>69</v>
      </c>
      <c r="B194" s="4">
        <v>31012013</v>
      </c>
      <c r="C194" s="4">
        <v>1</v>
      </c>
      <c r="D194" s="4">
        <v>33</v>
      </c>
      <c r="E194" s="4">
        <v>1</v>
      </c>
      <c r="F194" s="4">
        <v>431000</v>
      </c>
      <c r="G194" s="4">
        <v>0</v>
      </c>
      <c r="H194" s="4">
        <v>0</v>
      </c>
      <c r="I194" s="4" t="s">
        <v>25</v>
      </c>
      <c r="J194" s="4" t="s">
        <v>2</v>
      </c>
      <c r="K194" s="4" t="s">
        <v>3</v>
      </c>
      <c r="L194" s="4" t="s">
        <v>4</v>
      </c>
      <c r="M194" s="4" t="s">
        <v>5</v>
      </c>
      <c r="N194" s="4" t="s">
        <v>6</v>
      </c>
      <c r="O194" s="4" t="s">
        <v>6</v>
      </c>
      <c r="P194" s="4" t="s">
        <v>6</v>
      </c>
      <c r="Q194" s="4">
        <v>0</v>
      </c>
    </row>
    <row r="195" spans="1:17" x14ac:dyDescent="0.25">
      <c r="A195" s="4" t="s">
        <v>69</v>
      </c>
      <c r="B195" s="4">
        <v>31012013</v>
      </c>
      <c r="C195" s="4">
        <v>1</v>
      </c>
      <c r="D195" s="4">
        <v>34</v>
      </c>
      <c r="E195" s="4">
        <v>1</v>
      </c>
      <c r="F195" s="4">
        <v>431001</v>
      </c>
      <c r="G195" s="4">
        <v>0</v>
      </c>
      <c r="H195" s="4">
        <v>0</v>
      </c>
      <c r="I195" s="4" t="s">
        <v>26</v>
      </c>
      <c r="J195" s="4" t="s">
        <v>2</v>
      </c>
      <c r="K195" s="4" t="s">
        <v>3</v>
      </c>
      <c r="L195" s="4" t="s">
        <v>4</v>
      </c>
      <c r="M195" s="4" t="s">
        <v>5</v>
      </c>
      <c r="N195" s="4" t="s">
        <v>6</v>
      </c>
      <c r="O195" s="4" t="s">
        <v>6</v>
      </c>
      <c r="P195" s="4" t="s">
        <v>6</v>
      </c>
      <c r="Q195" s="4">
        <v>0</v>
      </c>
    </row>
    <row r="196" spans="1:17" x14ac:dyDescent="0.25">
      <c r="A196" s="4" t="s">
        <v>69</v>
      </c>
      <c r="B196" s="4">
        <v>31012013</v>
      </c>
      <c r="C196" s="4">
        <v>1</v>
      </c>
      <c r="D196" s="4">
        <v>35</v>
      </c>
      <c r="E196" s="4">
        <v>1</v>
      </c>
      <c r="F196" s="4">
        <v>437250</v>
      </c>
      <c r="G196" s="4">
        <v>0</v>
      </c>
      <c r="H196" s="4">
        <v>0</v>
      </c>
      <c r="I196" s="4" t="s">
        <v>27</v>
      </c>
      <c r="J196" s="4" t="s">
        <v>2</v>
      </c>
      <c r="K196" s="4" t="s">
        <v>3</v>
      </c>
      <c r="L196" s="4" t="s">
        <v>4</v>
      </c>
      <c r="M196" s="4" t="s">
        <v>5</v>
      </c>
      <c r="N196" s="4" t="s">
        <v>6</v>
      </c>
      <c r="O196" s="4" t="s">
        <v>6</v>
      </c>
      <c r="P196" s="4" t="s">
        <v>6</v>
      </c>
      <c r="Q196" s="4">
        <v>0</v>
      </c>
    </row>
    <row r="197" spans="1:17" x14ac:dyDescent="0.25">
      <c r="A197" s="4" t="s">
        <v>69</v>
      </c>
      <c r="B197" s="4">
        <v>31012013</v>
      </c>
      <c r="C197" s="4">
        <v>1</v>
      </c>
      <c r="D197" s="4">
        <v>36</v>
      </c>
      <c r="E197" s="4">
        <v>1</v>
      </c>
      <c r="F197" s="4">
        <v>437300</v>
      </c>
      <c r="G197" s="4">
        <v>0</v>
      </c>
      <c r="H197" s="4">
        <v>0</v>
      </c>
      <c r="I197" s="4" t="s">
        <v>28</v>
      </c>
      <c r="J197" s="4" t="s">
        <v>2</v>
      </c>
      <c r="K197" s="4" t="s">
        <v>3</v>
      </c>
      <c r="L197" s="4" t="s">
        <v>4</v>
      </c>
      <c r="M197" s="4" t="s">
        <v>5</v>
      </c>
      <c r="N197" s="4" t="s">
        <v>6</v>
      </c>
      <c r="O197" s="4" t="s">
        <v>6</v>
      </c>
      <c r="P197" s="4" t="s">
        <v>6</v>
      </c>
      <c r="Q197" s="4">
        <v>0</v>
      </c>
    </row>
    <row r="198" spans="1:17" x14ac:dyDescent="0.25">
      <c r="A198" s="4" t="s">
        <v>69</v>
      </c>
      <c r="B198" s="4">
        <v>31012013</v>
      </c>
      <c r="C198" s="4">
        <v>1</v>
      </c>
      <c r="D198" s="4">
        <v>37</v>
      </c>
      <c r="E198" s="4">
        <v>1</v>
      </c>
      <c r="F198" s="4">
        <v>437450</v>
      </c>
      <c r="G198" s="4">
        <v>0</v>
      </c>
      <c r="H198" s="4">
        <v>0</v>
      </c>
      <c r="I198" s="4" t="s">
        <v>29</v>
      </c>
      <c r="J198" s="4" t="s">
        <v>2</v>
      </c>
      <c r="K198" s="4" t="s">
        <v>3</v>
      </c>
      <c r="L198" s="4" t="s">
        <v>4</v>
      </c>
      <c r="M198" s="4" t="s">
        <v>5</v>
      </c>
      <c r="N198" s="4" t="s">
        <v>6</v>
      </c>
      <c r="O198" s="4" t="s">
        <v>6</v>
      </c>
      <c r="P198" s="4" t="s">
        <v>6</v>
      </c>
      <c r="Q198" s="4">
        <v>0</v>
      </c>
    </row>
    <row r="199" spans="1:17" x14ac:dyDescent="0.25">
      <c r="A199" s="4" t="s">
        <v>69</v>
      </c>
      <c r="B199" s="4">
        <v>31012013</v>
      </c>
      <c r="C199" s="4">
        <v>1</v>
      </c>
      <c r="D199" s="4">
        <v>38</v>
      </c>
      <c r="E199" s="4">
        <v>1</v>
      </c>
      <c r="F199" s="4">
        <v>444100</v>
      </c>
      <c r="G199" s="4">
        <v>0</v>
      </c>
      <c r="H199" s="4">
        <v>0</v>
      </c>
      <c r="I199" s="4" t="s">
        <v>30</v>
      </c>
      <c r="J199" s="4" t="s">
        <v>2</v>
      </c>
      <c r="K199" s="4" t="s">
        <v>3</v>
      </c>
      <c r="L199" s="4" t="s">
        <v>4</v>
      </c>
      <c r="M199" s="4" t="s">
        <v>5</v>
      </c>
      <c r="N199" s="4" t="s">
        <v>6</v>
      </c>
      <c r="O199" s="4" t="s">
        <v>6</v>
      </c>
      <c r="P199" s="4" t="s">
        <v>6</v>
      </c>
      <c r="Q199" s="4">
        <v>0</v>
      </c>
    </row>
    <row r="200" spans="1:17" x14ac:dyDescent="0.25">
      <c r="A200" s="4" t="s">
        <v>69</v>
      </c>
      <c r="B200" s="4">
        <v>31012013</v>
      </c>
      <c r="C200" s="4">
        <v>1</v>
      </c>
      <c r="D200" s="4">
        <v>39</v>
      </c>
      <c r="E200" s="4">
        <v>1</v>
      </c>
      <c r="F200" s="4">
        <v>445510</v>
      </c>
      <c r="G200" s="4">
        <v>0</v>
      </c>
      <c r="H200" s="4">
        <v>0</v>
      </c>
      <c r="I200" s="4" t="s">
        <v>31</v>
      </c>
      <c r="J200" s="4" t="s">
        <v>2</v>
      </c>
      <c r="K200" s="4" t="s">
        <v>3</v>
      </c>
      <c r="L200" s="4" t="s">
        <v>4</v>
      </c>
      <c r="M200" s="4" t="s">
        <v>5</v>
      </c>
      <c r="N200" s="4" t="s">
        <v>6</v>
      </c>
      <c r="O200" s="4" t="s">
        <v>6</v>
      </c>
      <c r="P200" s="4" t="s">
        <v>6</v>
      </c>
      <c r="Q200" s="4">
        <v>0</v>
      </c>
    </row>
    <row r="201" spans="1:17" x14ac:dyDescent="0.25">
      <c r="A201" s="4" t="s">
        <v>69</v>
      </c>
      <c r="B201" s="4">
        <v>31012013</v>
      </c>
      <c r="C201" s="4">
        <v>1</v>
      </c>
      <c r="D201" s="4">
        <v>40</v>
      </c>
      <c r="E201" s="4">
        <v>1</v>
      </c>
      <c r="F201" s="4">
        <v>445511</v>
      </c>
      <c r="G201" s="4">
        <v>0</v>
      </c>
      <c r="H201" s="4">
        <v>0</v>
      </c>
      <c r="I201" s="4" t="s">
        <v>32</v>
      </c>
      <c r="J201" s="4" t="s">
        <v>2</v>
      </c>
      <c r="K201" s="4" t="s">
        <v>3</v>
      </c>
      <c r="L201" s="4" t="s">
        <v>4</v>
      </c>
      <c r="M201" s="4" t="s">
        <v>5</v>
      </c>
      <c r="N201" s="4" t="s">
        <v>6</v>
      </c>
      <c r="O201" s="4" t="s">
        <v>6</v>
      </c>
      <c r="P201" s="4" t="s">
        <v>6</v>
      </c>
      <c r="Q201" s="4">
        <v>0</v>
      </c>
    </row>
    <row r="202" spans="1:17" x14ac:dyDescent="0.25">
      <c r="A202" s="4" t="s">
        <v>69</v>
      </c>
      <c r="B202" s="4">
        <v>31012013</v>
      </c>
      <c r="C202" s="4">
        <v>1</v>
      </c>
      <c r="D202" s="4">
        <v>41</v>
      </c>
      <c r="E202" s="4">
        <v>1</v>
      </c>
      <c r="F202" s="4">
        <v>445620</v>
      </c>
      <c r="G202" s="4">
        <v>0</v>
      </c>
      <c r="H202" s="4">
        <v>0</v>
      </c>
      <c r="I202" s="4" t="s">
        <v>33</v>
      </c>
      <c r="J202" s="4" t="s">
        <v>2</v>
      </c>
      <c r="K202" s="4" t="s">
        <v>3</v>
      </c>
      <c r="L202" s="4" t="s">
        <v>4</v>
      </c>
      <c r="M202" s="4" t="s">
        <v>5</v>
      </c>
      <c r="N202" s="4" t="s">
        <v>6</v>
      </c>
      <c r="O202" s="4" t="s">
        <v>6</v>
      </c>
      <c r="P202" s="4" t="s">
        <v>6</v>
      </c>
      <c r="Q202" s="4">
        <v>0</v>
      </c>
    </row>
    <row r="203" spans="1:17" x14ac:dyDescent="0.25">
      <c r="A203" s="4" t="s">
        <v>69</v>
      </c>
      <c r="B203" s="4">
        <v>31012013</v>
      </c>
      <c r="C203" s="4">
        <v>1</v>
      </c>
      <c r="D203" s="4">
        <v>42</v>
      </c>
      <c r="E203" s="4">
        <v>1</v>
      </c>
      <c r="F203" s="4">
        <v>445666</v>
      </c>
      <c r="G203" s="4">
        <v>0</v>
      </c>
      <c r="H203" s="4">
        <v>0</v>
      </c>
      <c r="I203" s="4" t="s">
        <v>34</v>
      </c>
      <c r="J203" s="4" t="s">
        <v>2</v>
      </c>
      <c r="K203" s="4" t="s">
        <v>3</v>
      </c>
      <c r="L203" s="4" t="s">
        <v>4</v>
      </c>
      <c r="M203" s="4" t="s">
        <v>5</v>
      </c>
      <c r="N203" s="4" t="s">
        <v>6</v>
      </c>
      <c r="O203" s="4" t="s">
        <v>6</v>
      </c>
      <c r="P203" s="4" t="s">
        <v>6</v>
      </c>
      <c r="Q203" s="4">
        <v>0</v>
      </c>
    </row>
    <row r="204" spans="1:17" x14ac:dyDescent="0.25">
      <c r="A204" s="4" t="s">
        <v>69</v>
      </c>
      <c r="B204" s="4">
        <v>31012013</v>
      </c>
      <c r="C204" s="4">
        <v>1</v>
      </c>
      <c r="D204" s="4">
        <v>43</v>
      </c>
      <c r="E204" s="4">
        <v>1</v>
      </c>
      <c r="F204" s="4">
        <v>445716</v>
      </c>
      <c r="G204" s="4">
        <v>0</v>
      </c>
      <c r="H204" s="4">
        <v>0</v>
      </c>
      <c r="I204" s="4" t="s">
        <v>35</v>
      </c>
      <c r="J204" s="4" t="s">
        <v>2</v>
      </c>
      <c r="K204" s="4" t="s">
        <v>3</v>
      </c>
      <c r="L204" s="4" t="s">
        <v>4</v>
      </c>
      <c r="M204" s="4" t="s">
        <v>5</v>
      </c>
      <c r="N204" s="4" t="s">
        <v>6</v>
      </c>
      <c r="O204" s="4" t="s">
        <v>6</v>
      </c>
      <c r="P204" s="4" t="s">
        <v>6</v>
      </c>
      <c r="Q204" s="4">
        <v>0</v>
      </c>
    </row>
    <row r="205" spans="1:17" x14ac:dyDescent="0.25">
      <c r="A205" s="4" t="s">
        <v>69</v>
      </c>
      <c r="B205" s="4">
        <v>31012013</v>
      </c>
      <c r="C205" s="4">
        <v>1</v>
      </c>
      <c r="D205" s="4">
        <v>44</v>
      </c>
      <c r="E205" s="4">
        <v>1</v>
      </c>
      <c r="F205" s="4">
        <v>445860</v>
      </c>
      <c r="G205" s="4">
        <v>0</v>
      </c>
      <c r="H205" s="4">
        <v>0</v>
      </c>
      <c r="I205" s="4" t="s">
        <v>36</v>
      </c>
      <c r="J205" s="4" t="s">
        <v>2</v>
      </c>
      <c r="K205" s="4" t="s">
        <v>3</v>
      </c>
      <c r="L205" s="4" t="s">
        <v>4</v>
      </c>
      <c r="M205" s="4" t="s">
        <v>5</v>
      </c>
      <c r="N205" s="4" t="s">
        <v>6</v>
      </c>
      <c r="O205" s="4" t="s">
        <v>6</v>
      </c>
      <c r="P205" s="4" t="s">
        <v>6</v>
      </c>
      <c r="Q205" s="4">
        <v>0</v>
      </c>
    </row>
    <row r="206" spans="1:17" x14ac:dyDescent="0.25">
      <c r="A206" s="4" t="s">
        <v>69</v>
      </c>
      <c r="B206" s="4">
        <v>31012013</v>
      </c>
      <c r="C206" s="4">
        <v>1</v>
      </c>
      <c r="D206" s="4">
        <v>45</v>
      </c>
      <c r="E206" s="4">
        <v>1</v>
      </c>
      <c r="F206" s="4">
        <v>448611</v>
      </c>
      <c r="G206" s="4">
        <v>0</v>
      </c>
      <c r="H206" s="4">
        <v>0</v>
      </c>
      <c r="I206" s="4" t="s">
        <v>37</v>
      </c>
      <c r="J206" s="4" t="s">
        <v>2</v>
      </c>
      <c r="K206" s="4" t="s">
        <v>3</v>
      </c>
      <c r="L206" s="4" t="s">
        <v>4</v>
      </c>
      <c r="M206" s="4" t="s">
        <v>5</v>
      </c>
      <c r="N206" s="4" t="s">
        <v>6</v>
      </c>
      <c r="O206" s="4" t="s">
        <v>6</v>
      </c>
      <c r="P206" s="4" t="s">
        <v>6</v>
      </c>
      <c r="Q206" s="4">
        <v>0</v>
      </c>
    </row>
    <row r="207" spans="1:17" x14ac:dyDescent="0.25">
      <c r="A207" s="4" t="s">
        <v>69</v>
      </c>
      <c r="B207" s="4">
        <v>31012013</v>
      </c>
      <c r="C207" s="4">
        <v>1</v>
      </c>
      <c r="D207" s="4">
        <v>46</v>
      </c>
      <c r="E207" s="4">
        <v>1</v>
      </c>
      <c r="F207" s="4">
        <v>448633</v>
      </c>
      <c r="G207" s="4">
        <v>0</v>
      </c>
      <c r="H207" s="4">
        <v>0</v>
      </c>
      <c r="I207" s="4" t="s">
        <v>38</v>
      </c>
      <c r="J207" s="4" t="s">
        <v>2</v>
      </c>
      <c r="K207" s="4" t="s">
        <v>3</v>
      </c>
      <c r="L207" s="4" t="s">
        <v>4</v>
      </c>
      <c r="M207" s="4" t="s">
        <v>5</v>
      </c>
      <c r="N207" s="4" t="s">
        <v>6</v>
      </c>
      <c r="O207" s="4" t="s">
        <v>6</v>
      </c>
      <c r="P207" s="4" t="s">
        <v>6</v>
      </c>
      <c r="Q207" s="4">
        <v>0</v>
      </c>
    </row>
    <row r="208" spans="1:17" x14ac:dyDescent="0.25">
      <c r="A208" s="4" t="s">
        <v>69</v>
      </c>
      <c r="B208" s="4">
        <v>31012013</v>
      </c>
      <c r="C208" s="4">
        <v>1</v>
      </c>
      <c r="D208" s="4">
        <v>47</v>
      </c>
      <c r="E208" s="4">
        <v>1</v>
      </c>
      <c r="F208" s="4">
        <v>448700</v>
      </c>
      <c r="G208" s="4">
        <v>0</v>
      </c>
      <c r="H208" s="4">
        <v>0</v>
      </c>
      <c r="I208" s="4" t="s">
        <v>39</v>
      </c>
      <c r="J208" s="4" t="s">
        <v>2</v>
      </c>
      <c r="K208" s="4" t="s">
        <v>3</v>
      </c>
      <c r="L208" s="4" t="s">
        <v>4</v>
      </c>
      <c r="M208" s="4" t="s">
        <v>5</v>
      </c>
      <c r="N208" s="4" t="s">
        <v>6</v>
      </c>
      <c r="O208" s="4" t="s">
        <v>6</v>
      </c>
      <c r="P208" s="4" t="s">
        <v>6</v>
      </c>
      <c r="Q208" s="4">
        <v>0</v>
      </c>
    </row>
    <row r="209" spans="1:17" x14ac:dyDescent="0.25">
      <c r="A209" s="4" t="s">
        <v>69</v>
      </c>
      <c r="B209" s="4">
        <v>31012013</v>
      </c>
      <c r="C209" s="4">
        <v>1</v>
      </c>
      <c r="D209" s="4">
        <v>48</v>
      </c>
      <c r="E209" s="4">
        <v>1</v>
      </c>
      <c r="F209" s="4">
        <v>455120</v>
      </c>
      <c r="G209" s="4">
        <v>0</v>
      </c>
      <c r="H209" s="4">
        <v>0</v>
      </c>
      <c r="I209" s="4" t="s">
        <v>90</v>
      </c>
      <c r="J209" s="4" t="s">
        <v>2</v>
      </c>
      <c r="K209" s="4" t="s">
        <v>3</v>
      </c>
      <c r="L209" s="4" t="s">
        <v>4</v>
      </c>
      <c r="M209" s="4" t="s">
        <v>5</v>
      </c>
      <c r="N209" s="4" t="s">
        <v>6</v>
      </c>
      <c r="O209" s="4" t="s">
        <v>6</v>
      </c>
      <c r="P209" s="4" t="s">
        <v>6</v>
      </c>
      <c r="Q209" s="4">
        <v>0</v>
      </c>
    </row>
    <row r="210" spans="1:17" x14ac:dyDescent="0.25">
      <c r="A210" s="4" t="s">
        <v>69</v>
      </c>
      <c r="B210" s="4">
        <v>31012013</v>
      </c>
      <c r="C210" s="4">
        <v>1</v>
      </c>
      <c r="D210" s="4">
        <v>49</v>
      </c>
      <c r="E210" s="4">
        <v>1</v>
      </c>
      <c r="F210" s="4">
        <v>467100</v>
      </c>
      <c r="G210" s="4">
        <v>0</v>
      </c>
      <c r="H210" s="4">
        <v>0</v>
      </c>
      <c r="I210" s="4" t="s">
        <v>91</v>
      </c>
      <c r="J210" s="4" t="s">
        <v>2</v>
      </c>
      <c r="K210" s="4" t="s">
        <v>3</v>
      </c>
      <c r="L210" s="4" t="s">
        <v>4</v>
      </c>
      <c r="M210" s="4" t="s">
        <v>5</v>
      </c>
      <c r="N210" s="4" t="s">
        <v>6</v>
      </c>
      <c r="O210" s="4" t="s">
        <v>6</v>
      </c>
      <c r="P210" s="4" t="s">
        <v>6</v>
      </c>
      <c r="Q210" s="4">
        <v>0</v>
      </c>
    </row>
    <row r="211" spans="1:17" x14ac:dyDescent="0.25">
      <c r="A211" s="4" t="s">
        <v>69</v>
      </c>
      <c r="B211" s="4">
        <v>31012013</v>
      </c>
      <c r="C211" s="4">
        <v>1</v>
      </c>
      <c r="D211" s="4">
        <v>50</v>
      </c>
      <c r="E211" s="4">
        <v>1</v>
      </c>
      <c r="F211" s="4">
        <v>467200</v>
      </c>
      <c r="G211" s="4">
        <v>0</v>
      </c>
      <c r="H211" s="4">
        <v>0</v>
      </c>
      <c r="I211" s="4" t="s">
        <v>94</v>
      </c>
      <c r="J211" s="4" t="s">
        <v>2</v>
      </c>
      <c r="K211" s="4" t="s">
        <v>3</v>
      </c>
      <c r="L211" s="4" t="s">
        <v>4</v>
      </c>
      <c r="M211" s="4" t="s">
        <v>5</v>
      </c>
      <c r="N211" s="4" t="s">
        <v>6</v>
      </c>
      <c r="O211" s="4" t="s">
        <v>6</v>
      </c>
      <c r="P211" s="4" t="s">
        <v>6</v>
      </c>
      <c r="Q211" s="4">
        <v>0</v>
      </c>
    </row>
    <row r="212" spans="1:17" x14ac:dyDescent="0.25">
      <c r="A212" s="4" t="s">
        <v>69</v>
      </c>
      <c r="B212" s="4">
        <v>31012013</v>
      </c>
      <c r="C212" s="4">
        <v>2</v>
      </c>
      <c r="D212" s="4">
        <v>1</v>
      </c>
      <c r="E212" s="4">
        <v>1</v>
      </c>
      <c r="F212" s="4">
        <v>486000</v>
      </c>
      <c r="G212" s="4">
        <v>0</v>
      </c>
      <c r="H212" s="4">
        <v>0</v>
      </c>
      <c r="I212" s="4" t="s">
        <v>40</v>
      </c>
      <c r="J212" s="4" t="s">
        <v>2</v>
      </c>
      <c r="K212" s="4" t="s">
        <v>3</v>
      </c>
      <c r="L212" s="4" t="s">
        <v>4</v>
      </c>
      <c r="M212" s="4" t="s">
        <v>5</v>
      </c>
      <c r="N212" s="4" t="s">
        <v>6</v>
      </c>
      <c r="O212" s="4" t="s">
        <v>6</v>
      </c>
      <c r="P212" s="4" t="s">
        <v>6</v>
      </c>
      <c r="Q212" s="4">
        <v>0</v>
      </c>
    </row>
    <row r="213" spans="1:17" x14ac:dyDescent="0.25">
      <c r="A213" s="5" t="s">
        <v>69</v>
      </c>
      <c r="B213" s="5">
        <v>31012013</v>
      </c>
      <c r="C213" s="5">
        <v>2</v>
      </c>
      <c r="D213" s="5">
        <v>2</v>
      </c>
      <c r="E213" s="5">
        <v>1</v>
      </c>
      <c r="F213" s="5">
        <v>503000</v>
      </c>
      <c r="G213" s="5">
        <v>0</v>
      </c>
      <c r="H213" s="5">
        <v>0</v>
      </c>
      <c r="I213" s="5" t="s">
        <v>41</v>
      </c>
      <c r="J213" s="5" t="s">
        <v>2</v>
      </c>
      <c r="K213" s="5" t="s">
        <v>3</v>
      </c>
      <c r="L213" s="5" t="s">
        <v>4</v>
      </c>
      <c r="M213" s="5" t="s">
        <v>5</v>
      </c>
      <c r="N213" s="5" t="s">
        <v>6</v>
      </c>
      <c r="O213" s="5" t="s">
        <v>6</v>
      </c>
      <c r="P213" s="5" t="s">
        <v>6</v>
      </c>
      <c r="Q213" s="5">
        <v>0</v>
      </c>
    </row>
    <row r="214" spans="1:17" x14ac:dyDescent="0.25">
      <c r="A214" s="5" t="s">
        <v>69</v>
      </c>
      <c r="B214" s="5">
        <v>31012013</v>
      </c>
      <c r="C214" s="5">
        <v>2</v>
      </c>
      <c r="D214" s="5">
        <v>3</v>
      </c>
      <c r="E214" s="5">
        <v>1</v>
      </c>
      <c r="F214" s="5">
        <v>512000</v>
      </c>
      <c r="G214" s="5">
        <v>0</v>
      </c>
      <c r="H214" s="5">
        <v>0</v>
      </c>
      <c r="I214" s="5" t="s">
        <v>95</v>
      </c>
      <c r="J214" s="5" t="s">
        <v>2</v>
      </c>
      <c r="K214" s="5" t="s">
        <v>3</v>
      </c>
      <c r="L214" s="5" t="s">
        <v>4</v>
      </c>
      <c r="M214" s="5" t="s">
        <v>5</v>
      </c>
      <c r="N214" s="5" t="s">
        <v>6</v>
      </c>
      <c r="O214" s="5" t="s">
        <v>6</v>
      </c>
      <c r="P214" s="5" t="s">
        <v>6</v>
      </c>
      <c r="Q214" s="5">
        <v>0</v>
      </c>
    </row>
    <row r="215" spans="1:17" x14ac:dyDescent="0.25">
      <c r="A215" s="5" t="s">
        <v>69</v>
      </c>
      <c r="B215" s="5">
        <v>31012013</v>
      </c>
      <c r="C215" s="5">
        <v>2</v>
      </c>
      <c r="D215" s="5">
        <v>4</v>
      </c>
      <c r="E215" s="5">
        <v>1</v>
      </c>
      <c r="F215" s="5">
        <v>512100</v>
      </c>
      <c r="G215" s="5">
        <v>0</v>
      </c>
      <c r="H215" s="5">
        <v>0</v>
      </c>
      <c r="I215" s="5" t="s">
        <v>78</v>
      </c>
      <c r="J215" s="5" t="s">
        <v>2</v>
      </c>
      <c r="K215" s="5" t="s">
        <v>3</v>
      </c>
      <c r="L215" s="5" t="s">
        <v>4</v>
      </c>
      <c r="M215" s="5" t="s">
        <v>5</v>
      </c>
      <c r="N215" s="5" t="s">
        <v>6</v>
      </c>
      <c r="O215" s="5" t="s">
        <v>6</v>
      </c>
      <c r="P215" s="5" t="s">
        <v>6</v>
      </c>
      <c r="Q215" s="5">
        <v>0</v>
      </c>
    </row>
    <row r="216" spans="1:17" x14ac:dyDescent="0.25">
      <c r="A216" s="5" t="s">
        <v>69</v>
      </c>
      <c r="B216" s="5">
        <v>31012013</v>
      </c>
      <c r="C216" s="5">
        <v>2</v>
      </c>
      <c r="D216" s="5">
        <v>5</v>
      </c>
      <c r="E216" s="5">
        <v>1</v>
      </c>
      <c r="F216" s="5">
        <v>512400</v>
      </c>
      <c r="G216" s="5">
        <v>0</v>
      </c>
      <c r="H216" s="5">
        <v>0</v>
      </c>
      <c r="I216" s="5" t="s">
        <v>42</v>
      </c>
      <c r="J216" s="5" t="s">
        <v>2</v>
      </c>
      <c r="K216" s="5" t="s">
        <v>3</v>
      </c>
      <c r="L216" s="5" t="s">
        <v>4</v>
      </c>
      <c r="M216" s="5" t="s">
        <v>5</v>
      </c>
      <c r="N216" s="5" t="s">
        <v>6</v>
      </c>
      <c r="O216" s="5" t="s">
        <v>6</v>
      </c>
      <c r="P216" s="5" t="s">
        <v>6</v>
      </c>
      <c r="Q216" s="5">
        <v>0</v>
      </c>
    </row>
    <row r="217" spans="1:17" x14ac:dyDescent="0.25">
      <c r="A217" s="5" t="s">
        <v>69</v>
      </c>
      <c r="B217" s="5">
        <v>31012013</v>
      </c>
      <c r="C217" s="5">
        <v>2</v>
      </c>
      <c r="D217" s="5">
        <v>6</v>
      </c>
      <c r="E217" s="5">
        <v>1</v>
      </c>
      <c r="F217" s="5">
        <v>518700</v>
      </c>
      <c r="G217" s="5">
        <v>0</v>
      </c>
      <c r="H217" s="5">
        <v>0</v>
      </c>
      <c r="I217" s="5" t="s">
        <v>43</v>
      </c>
      <c r="J217" s="5" t="s">
        <v>2</v>
      </c>
      <c r="K217" s="5" t="s">
        <v>3</v>
      </c>
      <c r="L217" s="5" t="s">
        <v>4</v>
      </c>
      <c r="M217" s="5" t="s">
        <v>5</v>
      </c>
      <c r="N217" s="5" t="s">
        <v>6</v>
      </c>
      <c r="O217" s="5" t="s">
        <v>6</v>
      </c>
      <c r="P217" s="5" t="s">
        <v>6</v>
      </c>
      <c r="Q217" s="5">
        <v>0</v>
      </c>
    </row>
    <row r="218" spans="1:17" x14ac:dyDescent="0.25">
      <c r="A218" s="5" t="s">
        <v>69</v>
      </c>
      <c r="B218" s="5">
        <v>31012013</v>
      </c>
      <c r="C218" s="5">
        <v>2</v>
      </c>
      <c r="D218" s="5">
        <v>7</v>
      </c>
      <c r="E218" s="5">
        <v>1</v>
      </c>
      <c r="F218" s="5">
        <v>530000</v>
      </c>
      <c r="G218" s="5">
        <v>0</v>
      </c>
      <c r="H218" s="5">
        <v>0</v>
      </c>
      <c r="I218" s="5" t="s">
        <v>44</v>
      </c>
      <c r="J218" s="5" t="s">
        <v>2</v>
      </c>
      <c r="K218" s="5" t="s">
        <v>3</v>
      </c>
      <c r="L218" s="5" t="s">
        <v>4</v>
      </c>
      <c r="M218" s="5" t="s">
        <v>5</v>
      </c>
      <c r="N218" s="5" t="s">
        <v>6</v>
      </c>
      <c r="O218" s="5" t="s">
        <v>6</v>
      </c>
      <c r="P218" s="5" t="s">
        <v>6</v>
      </c>
      <c r="Q218" s="5">
        <v>0</v>
      </c>
    </row>
    <row r="219" spans="1:17" x14ac:dyDescent="0.25">
      <c r="A219" s="6" t="s">
        <v>69</v>
      </c>
      <c r="B219" s="6">
        <v>31012013</v>
      </c>
      <c r="C219" s="6">
        <v>2</v>
      </c>
      <c r="D219" s="6">
        <v>8</v>
      </c>
      <c r="E219" s="6">
        <v>1</v>
      </c>
      <c r="F219" s="6">
        <v>606148</v>
      </c>
      <c r="G219" s="6">
        <v>0</v>
      </c>
      <c r="H219" s="6">
        <v>0</v>
      </c>
      <c r="I219" s="6" t="s">
        <v>149</v>
      </c>
      <c r="J219" s="6" t="s">
        <v>2</v>
      </c>
      <c r="K219" s="6" t="s">
        <v>3</v>
      </c>
      <c r="L219" s="6" t="s">
        <v>4</v>
      </c>
      <c r="M219" s="6" t="s">
        <v>5</v>
      </c>
      <c r="N219" s="6" t="s">
        <v>6</v>
      </c>
      <c r="O219" s="6" t="s">
        <v>6</v>
      </c>
      <c r="P219" s="6" t="s">
        <v>6</v>
      </c>
      <c r="Q219" s="6">
        <v>0</v>
      </c>
    </row>
    <row r="220" spans="1:17" x14ac:dyDescent="0.25">
      <c r="A220" s="6" t="s">
        <v>69</v>
      </c>
      <c r="B220" s="6">
        <v>31012013</v>
      </c>
      <c r="C220" s="6">
        <v>2</v>
      </c>
      <c r="D220" s="6">
        <v>9</v>
      </c>
      <c r="E220" s="6">
        <v>1</v>
      </c>
      <c r="F220" s="6">
        <v>606163</v>
      </c>
      <c r="G220" s="6">
        <v>0</v>
      </c>
      <c r="H220" s="6">
        <v>0</v>
      </c>
      <c r="I220" s="6" t="s">
        <v>150</v>
      </c>
      <c r="J220" s="6" t="s">
        <v>2</v>
      </c>
      <c r="K220" s="6" t="s">
        <v>3</v>
      </c>
      <c r="L220" s="6" t="s">
        <v>4</v>
      </c>
      <c r="M220" s="6" t="s">
        <v>5</v>
      </c>
      <c r="N220" s="6" t="s">
        <v>6</v>
      </c>
      <c r="O220" s="6" t="s">
        <v>6</v>
      </c>
      <c r="P220" s="6" t="s">
        <v>6</v>
      </c>
      <c r="Q220" s="6">
        <v>0</v>
      </c>
    </row>
    <row r="221" spans="1:17" x14ac:dyDescent="0.25">
      <c r="A221" s="6" t="s">
        <v>69</v>
      </c>
      <c r="B221" s="6">
        <v>31012013</v>
      </c>
      <c r="C221" s="6">
        <v>2</v>
      </c>
      <c r="D221" s="6">
        <v>10</v>
      </c>
      <c r="E221" s="6">
        <v>1</v>
      </c>
      <c r="F221" s="6">
        <v>606167</v>
      </c>
      <c r="G221" s="6">
        <v>0</v>
      </c>
      <c r="H221" s="6">
        <v>0</v>
      </c>
      <c r="I221" s="6" t="s">
        <v>151</v>
      </c>
      <c r="J221" s="6" t="s">
        <v>2</v>
      </c>
      <c r="K221" s="6" t="s">
        <v>3</v>
      </c>
      <c r="L221" s="6" t="s">
        <v>4</v>
      </c>
      <c r="M221" s="6" t="s">
        <v>5</v>
      </c>
      <c r="N221" s="6" t="s">
        <v>6</v>
      </c>
      <c r="O221" s="6" t="s">
        <v>6</v>
      </c>
      <c r="P221" s="6" t="s">
        <v>6</v>
      </c>
      <c r="Q221" s="6">
        <v>0</v>
      </c>
    </row>
    <row r="222" spans="1:17" x14ac:dyDescent="0.25">
      <c r="A222" s="6" t="s">
        <v>69</v>
      </c>
      <c r="B222" s="6">
        <v>31012013</v>
      </c>
      <c r="C222" s="6">
        <v>2</v>
      </c>
      <c r="D222" s="6">
        <v>11</v>
      </c>
      <c r="E222" s="6">
        <v>1</v>
      </c>
      <c r="F222" s="6">
        <v>606171</v>
      </c>
      <c r="G222" s="6">
        <v>0</v>
      </c>
      <c r="H222" s="6">
        <v>0</v>
      </c>
      <c r="I222" s="6" t="s">
        <v>152</v>
      </c>
      <c r="J222" s="6" t="s">
        <v>2</v>
      </c>
      <c r="K222" s="6" t="s">
        <v>3</v>
      </c>
      <c r="L222" s="6" t="s">
        <v>4</v>
      </c>
      <c r="M222" s="6" t="s">
        <v>5</v>
      </c>
      <c r="N222" s="6" t="s">
        <v>6</v>
      </c>
      <c r="O222" s="6" t="s">
        <v>6</v>
      </c>
      <c r="P222" s="6" t="s">
        <v>6</v>
      </c>
      <c r="Q222" s="6">
        <v>0</v>
      </c>
    </row>
    <row r="223" spans="1:17" x14ac:dyDescent="0.25">
      <c r="A223" s="6" t="s">
        <v>69</v>
      </c>
      <c r="B223" s="6">
        <v>31012013</v>
      </c>
      <c r="C223" s="6">
        <v>2</v>
      </c>
      <c r="D223" s="6">
        <v>12</v>
      </c>
      <c r="E223" s="6">
        <v>1</v>
      </c>
      <c r="F223" s="6">
        <v>606172</v>
      </c>
      <c r="G223" s="6">
        <v>0</v>
      </c>
      <c r="H223" s="6">
        <v>0</v>
      </c>
      <c r="I223" s="6" t="s">
        <v>153</v>
      </c>
      <c r="J223" s="6" t="s">
        <v>2</v>
      </c>
      <c r="K223" s="6" t="s">
        <v>3</v>
      </c>
      <c r="L223" s="6" t="s">
        <v>4</v>
      </c>
      <c r="M223" s="6" t="s">
        <v>5</v>
      </c>
      <c r="N223" s="6" t="s">
        <v>6</v>
      </c>
      <c r="O223" s="6" t="s">
        <v>6</v>
      </c>
      <c r="P223" s="6" t="s">
        <v>6</v>
      </c>
      <c r="Q223" s="6">
        <v>0</v>
      </c>
    </row>
    <row r="224" spans="1:17" x14ac:dyDescent="0.25">
      <c r="A224" s="6" t="s">
        <v>69</v>
      </c>
      <c r="B224" s="6">
        <v>31012013</v>
      </c>
      <c r="C224" s="6">
        <v>2</v>
      </c>
      <c r="D224" s="6">
        <v>13</v>
      </c>
      <c r="E224" s="6">
        <v>1</v>
      </c>
      <c r="F224" s="6">
        <v>606178</v>
      </c>
      <c r="G224" s="6">
        <v>0</v>
      </c>
      <c r="H224" s="6">
        <v>0</v>
      </c>
      <c r="I224" s="6" t="s">
        <v>154</v>
      </c>
      <c r="J224" s="6" t="s">
        <v>2</v>
      </c>
      <c r="K224" s="6" t="s">
        <v>3</v>
      </c>
      <c r="L224" s="6" t="s">
        <v>4</v>
      </c>
      <c r="M224" s="6" t="s">
        <v>5</v>
      </c>
      <c r="N224" s="6" t="s">
        <v>6</v>
      </c>
      <c r="O224" s="6" t="s">
        <v>6</v>
      </c>
      <c r="P224" s="6" t="s">
        <v>6</v>
      </c>
      <c r="Q224" s="6">
        <v>0</v>
      </c>
    </row>
    <row r="225" spans="1:17" x14ac:dyDescent="0.25">
      <c r="A225" s="6" t="s">
        <v>69</v>
      </c>
      <c r="B225" s="6">
        <v>31012013</v>
      </c>
      <c r="C225" s="6">
        <v>2</v>
      </c>
      <c r="D225" s="6">
        <v>14</v>
      </c>
      <c r="E225" s="6">
        <v>1</v>
      </c>
      <c r="F225" s="6">
        <v>606179</v>
      </c>
      <c r="G225" s="6">
        <v>0</v>
      </c>
      <c r="H225" s="6">
        <v>0</v>
      </c>
      <c r="I225" s="6" t="s">
        <v>155</v>
      </c>
      <c r="J225" s="6" t="s">
        <v>2</v>
      </c>
      <c r="K225" s="6" t="s">
        <v>3</v>
      </c>
      <c r="L225" s="6" t="s">
        <v>4</v>
      </c>
      <c r="M225" s="6" t="s">
        <v>5</v>
      </c>
      <c r="N225" s="6" t="s">
        <v>6</v>
      </c>
      <c r="O225" s="6" t="s">
        <v>6</v>
      </c>
      <c r="P225" s="6" t="s">
        <v>6</v>
      </c>
      <c r="Q225" s="6">
        <v>0</v>
      </c>
    </row>
    <row r="226" spans="1:17" x14ac:dyDescent="0.25">
      <c r="A226" s="6" t="s">
        <v>69</v>
      </c>
      <c r="B226" s="6">
        <v>31012013</v>
      </c>
      <c r="C226" s="6">
        <v>2</v>
      </c>
      <c r="D226" s="6">
        <v>15</v>
      </c>
      <c r="E226" s="6">
        <v>1</v>
      </c>
      <c r="F226" s="6">
        <v>606180</v>
      </c>
      <c r="G226" s="6">
        <v>0</v>
      </c>
      <c r="H226" s="6">
        <v>0</v>
      </c>
      <c r="I226" s="6" t="s">
        <v>156</v>
      </c>
      <c r="J226" s="6" t="s">
        <v>2</v>
      </c>
      <c r="K226" s="6" t="s">
        <v>3</v>
      </c>
      <c r="L226" s="6" t="s">
        <v>4</v>
      </c>
      <c r="M226" s="6" t="s">
        <v>5</v>
      </c>
      <c r="N226" s="6" t="s">
        <v>6</v>
      </c>
      <c r="O226" s="6" t="s">
        <v>6</v>
      </c>
      <c r="P226" s="6" t="s">
        <v>6</v>
      </c>
      <c r="Q226" s="6">
        <v>0</v>
      </c>
    </row>
    <row r="227" spans="1:17" x14ac:dyDescent="0.25">
      <c r="A227" s="6" t="s">
        <v>69</v>
      </c>
      <c r="B227" s="6">
        <v>31012013</v>
      </c>
      <c r="C227" s="6">
        <v>2</v>
      </c>
      <c r="D227" s="6">
        <v>16</v>
      </c>
      <c r="E227" s="6">
        <v>1</v>
      </c>
      <c r="F227" s="6">
        <v>606181</v>
      </c>
      <c r="G227" s="6">
        <v>0</v>
      </c>
      <c r="H227" s="6">
        <v>0</v>
      </c>
      <c r="I227" s="6" t="s">
        <v>157</v>
      </c>
      <c r="J227" s="6" t="s">
        <v>2</v>
      </c>
      <c r="K227" s="6" t="s">
        <v>3</v>
      </c>
      <c r="L227" s="6" t="s">
        <v>4</v>
      </c>
      <c r="M227" s="6" t="s">
        <v>5</v>
      </c>
      <c r="N227" s="6" t="s">
        <v>6</v>
      </c>
      <c r="O227" s="6" t="s">
        <v>6</v>
      </c>
      <c r="P227" s="6" t="s">
        <v>6</v>
      </c>
      <c r="Q227" s="6">
        <v>0</v>
      </c>
    </row>
    <row r="228" spans="1:17" x14ac:dyDescent="0.25">
      <c r="A228" s="6" t="s">
        <v>69</v>
      </c>
      <c r="B228" s="6">
        <v>31012013</v>
      </c>
      <c r="C228" s="6">
        <v>2</v>
      </c>
      <c r="D228" s="6">
        <v>17</v>
      </c>
      <c r="E228" s="6">
        <v>1</v>
      </c>
      <c r="F228" s="6">
        <v>606182</v>
      </c>
      <c r="G228" s="6">
        <v>0</v>
      </c>
      <c r="H228" s="6">
        <v>0</v>
      </c>
      <c r="I228" s="6" t="s">
        <v>158</v>
      </c>
      <c r="J228" s="6" t="s">
        <v>2</v>
      </c>
      <c r="K228" s="6" t="s">
        <v>3</v>
      </c>
      <c r="L228" s="6" t="s">
        <v>4</v>
      </c>
      <c r="M228" s="6" t="s">
        <v>5</v>
      </c>
      <c r="N228" s="6" t="s">
        <v>6</v>
      </c>
      <c r="O228" s="6" t="s">
        <v>6</v>
      </c>
      <c r="P228" s="6" t="s">
        <v>6</v>
      </c>
      <c r="Q228" s="6">
        <v>0</v>
      </c>
    </row>
    <row r="229" spans="1:17" x14ac:dyDescent="0.25">
      <c r="A229" s="6" t="s">
        <v>69</v>
      </c>
      <c r="B229" s="6">
        <v>31012013</v>
      </c>
      <c r="C229" s="6">
        <v>2</v>
      </c>
      <c r="D229" s="6">
        <v>18</v>
      </c>
      <c r="E229" s="6">
        <v>1</v>
      </c>
      <c r="F229" s="6">
        <v>606183</v>
      </c>
      <c r="G229" s="6">
        <v>0</v>
      </c>
      <c r="H229" s="6">
        <v>0</v>
      </c>
      <c r="I229" s="6" t="s">
        <v>159</v>
      </c>
      <c r="J229" s="6" t="s">
        <v>2</v>
      </c>
      <c r="K229" s="6" t="s">
        <v>3</v>
      </c>
      <c r="L229" s="6" t="s">
        <v>4</v>
      </c>
      <c r="M229" s="6" t="s">
        <v>5</v>
      </c>
      <c r="N229" s="6" t="s">
        <v>6</v>
      </c>
      <c r="O229" s="6" t="s">
        <v>6</v>
      </c>
      <c r="P229" s="6" t="s">
        <v>6</v>
      </c>
      <c r="Q229" s="6">
        <v>0</v>
      </c>
    </row>
    <row r="230" spans="1:17" x14ac:dyDescent="0.25">
      <c r="A230" s="6" t="s">
        <v>69</v>
      </c>
      <c r="B230" s="6">
        <v>31012013</v>
      </c>
      <c r="C230" s="6">
        <v>2</v>
      </c>
      <c r="D230" s="6">
        <v>19</v>
      </c>
      <c r="E230" s="6">
        <v>1</v>
      </c>
      <c r="F230" s="6">
        <v>606314</v>
      </c>
      <c r="G230" s="6">
        <v>0</v>
      </c>
      <c r="H230" s="6">
        <v>0</v>
      </c>
      <c r="I230" s="6" t="s">
        <v>160</v>
      </c>
      <c r="J230" s="6" t="s">
        <v>2</v>
      </c>
      <c r="K230" s="6" t="s">
        <v>3</v>
      </c>
      <c r="L230" s="6" t="s">
        <v>4</v>
      </c>
      <c r="M230" s="6" t="s">
        <v>5</v>
      </c>
      <c r="N230" s="6" t="s">
        <v>6</v>
      </c>
      <c r="O230" s="6" t="s">
        <v>6</v>
      </c>
      <c r="P230" s="6" t="s">
        <v>6</v>
      </c>
      <c r="Q230" s="6">
        <v>0</v>
      </c>
    </row>
    <row r="231" spans="1:17" x14ac:dyDescent="0.25">
      <c r="A231" s="6" t="s">
        <v>69</v>
      </c>
      <c r="B231" s="6">
        <v>31012013</v>
      </c>
      <c r="C231" s="6">
        <v>2</v>
      </c>
      <c r="D231" s="6">
        <v>20</v>
      </c>
      <c r="E231" s="6">
        <v>1</v>
      </c>
      <c r="F231" s="6">
        <v>606400</v>
      </c>
      <c r="G231" s="6">
        <v>0</v>
      </c>
      <c r="H231" s="6">
        <v>0</v>
      </c>
      <c r="I231" s="6" t="s">
        <v>45</v>
      </c>
      <c r="J231" s="6" t="s">
        <v>2</v>
      </c>
      <c r="K231" s="6" t="s">
        <v>3</v>
      </c>
      <c r="L231" s="6" t="s">
        <v>4</v>
      </c>
      <c r="M231" s="6" t="s">
        <v>5</v>
      </c>
      <c r="N231" s="6" t="s">
        <v>6</v>
      </c>
      <c r="O231" s="6" t="s">
        <v>6</v>
      </c>
      <c r="P231" s="6" t="s">
        <v>6</v>
      </c>
      <c r="Q231" s="6">
        <v>0</v>
      </c>
    </row>
    <row r="232" spans="1:17" x14ac:dyDescent="0.25">
      <c r="A232" s="6" t="s">
        <v>69</v>
      </c>
      <c r="B232" s="6">
        <v>31012013</v>
      </c>
      <c r="C232" s="6">
        <v>2</v>
      </c>
      <c r="D232" s="6">
        <v>21</v>
      </c>
      <c r="E232" s="6">
        <v>1</v>
      </c>
      <c r="F232" s="6">
        <v>612205</v>
      </c>
      <c r="G232" s="6">
        <v>0</v>
      </c>
      <c r="H232" s="6">
        <v>0</v>
      </c>
      <c r="I232" s="6" t="s">
        <v>109</v>
      </c>
      <c r="J232" s="6" t="s">
        <v>2</v>
      </c>
      <c r="K232" s="6" t="s">
        <v>3</v>
      </c>
      <c r="L232" s="6" t="s">
        <v>4</v>
      </c>
      <c r="M232" s="6" t="s">
        <v>5</v>
      </c>
      <c r="N232" s="6" t="s">
        <v>6</v>
      </c>
      <c r="O232" s="6" t="s">
        <v>6</v>
      </c>
      <c r="P232" s="6" t="s">
        <v>6</v>
      </c>
      <c r="Q232" s="6">
        <v>0</v>
      </c>
    </row>
    <row r="233" spans="1:17" x14ac:dyDescent="0.25">
      <c r="A233" s="6" t="s">
        <v>69</v>
      </c>
      <c r="B233" s="6">
        <v>31012013</v>
      </c>
      <c r="C233" s="6">
        <v>2</v>
      </c>
      <c r="D233" s="6">
        <v>22</v>
      </c>
      <c r="E233" s="6">
        <v>1</v>
      </c>
      <c r="F233" s="6">
        <v>613500</v>
      </c>
      <c r="G233" s="6">
        <v>0</v>
      </c>
      <c r="H233" s="6">
        <v>0</v>
      </c>
      <c r="I233" s="6" t="s">
        <v>110</v>
      </c>
      <c r="J233" s="6" t="s">
        <v>2</v>
      </c>
      <c r="K233" s="6" t="s">
        <v>3</v>
      </c>
      <c r="L233" s="6" t="s">
        <v>4</v>
      </c>
      <c r="M233" s="6" t="s">
        <v>5</v>
      </c>
      <c r="N233" s="6" t="s">
        <v>6</v>
      </c>
      <c r="O233" s="6" t="s">
        <v>6</v>
      </c>
      <c r="P233" s="6" t="s">
        <v>6</v>
      </c>
      <c r="Q233" s="6">
        <v>0</v>
      </c>
    </row>
    <row r="234" spans="1:17" x14ac:dyDescent="0.25">
      <c r="A234" s="6" t="s">
        <v>69</v>
      </c>
      <c r="B234" s="6">
        <v>31012013</v>
      </c>
      <c r="C234" s="6">
        <v>2</v>
      </c>
      <c r="D234" s="6">
        <v>23</v>
      </c>
      <c r="E234" s="6">
        <v>1</v>
      </c>
      <c r="F234" s="6">
        <v>613509</v>
      </c>
      <c r="G234" s="6">
        <v>0</v>
      </c>
      <c r="H234" s="6">
        <v>0</v>
      </c>
      <c r="I234" s="6" t="s">
        <v>111</v>
      </c>
      <c r="J234" s="6" t="s">
        <v>2</v>
      </c>
      <c r="K234" s="6" t="s">
        <v>3</v>
      </c>
      <c r="L234" s="6" t="s">
        <v>4</v>
      </c>
      <c r="M234" s="6" t="s">
        <v>5</v>
      </c>
      <c r="N234" s="6" t="s">
        <v>6</v>
      </c>
      <c r="O234" s="6" t="s">
        <v>6</v>
      </c>
      <c r="P234" s="6" t="s">
        <v>6</v>
      </c>
      <c r="Q234" s="6">
        <v>0</v>
      </c>
    </row>
    <row r="235" spans="1:17" x14ac:dyDescent="0.25">
      <c r="A235" s="6" t="s">
        <v>69</v>
      </c>
      <c r="B235" s="6">
        <v>31012013</v>
      </c>
      <c r="C235" s="6">
        <v>2</v>
      </c>
      <c r="D235" s="6">
        <v>24</v>
      </c>
      <c r="E235" s="6">
        <v>1</v>
      </c>
      <c r="F235" s="6">
        <v>613511</v>
      </c>
      <c r="G235" s="6">
        <v>0</v>
      </c>
      <c r="H235" s="6">
        <v>0</v>
      </c>
      <c r="I235" s="6" t="s">
        <v>112</v>
      </c>
      <c r="J235" s="6" t="s">
        <v>2</v>
      </c>
      <c r="K235" s="6" t="s">
        <v>3</v>
      </c>
      <c r="L235" s="6" t="s">
        <v>4</v>
      </c>
      <c r="M235" s="6" t="s">
        <v>5</v>
      </c>
      <c r="N235" s="6" t="s">
        <v>6</v>
      </c>
      <c r="O235" s="6" t="s">
        <v>6</v>
      </c>
      <c r="P235" s="6" t="s">
        <v>6</v>
      </c>
      <c r="Q235" s="6">
        <v>0</v>
      </c>
    </row>
    <row r="236" spans="1:17" x14ac:dyDescent="0.25">
      <c r="A236" s="6" t="s">
        <v>69</v>
      </c>
      <c r="B236" s="6">
        <v>31012013</v>
      </c>
      <c r="C236" s="6">
        <v>2</v>
      </c>
      <c r="D236" s="6">
        <v>25</v>
      </c>
      <c r="E236" s="6">
        <v>1</v>
      </c>
      <c r="F236" s="6">
        <v>613522</v>
      </c>
      <c r="G236" s="6">
        <v>0</v>
      </c>
      <c r="H236" s="6">
        <v>0</v>
      </c>
      <c r="I236" s="6" t="s">
        <v>113</v>
      </c>
      <c r="J236" s="6" t="s">
        <v>2</v>
      </c>
      <c r="K236" s="6" t="s">
        <v>3</v>
      </c>
      <c r="L236" s="6" t="s">
        <v>4</v>
      </c>
      <c r="M236" s="6" t="s">
        <v>5</v>
      </c>
      <c r="N236" s="6" t="s">
        <v>6</v>
      </c>
      <c r="O236" s="6" t="s">
        <v>6</v>
      </c>
      <c r="P236" s="6" t="s">
        <v>6</v>
      </c>
      <c r="Q236" s="6">
        <v>0</v>
      </c>
    </row>
    <row r="237" spans="1:17" x14ac:dyDescent="0.25">
      <c r="A237" s="6" t="s">
        <v>69</v>
      </c>
      <c r="B237" s="6">
        <v>31012013</v>
      </c>
      <c r="C237" s="6">
        <v>2</v>
      </c>
      <c r="D237" s="6">
        <v>26</v>
      </c>
      <c r="E237" s="6">
        <v>1</v>
      </c>
      <c r="F237" s="6">
        <v>613701</v>
      </c>
      <c r="G237" s="6">
        <v>0</v>
      </c>
      <c r="H237" s="6">
        <v>0</v>
      </c>
      <c r="I237" s="6" t="s">
        <v>114</v>
      </c>
      <c r="J237" s="6" t="s">
        <v>2</v>
      </c>
      <c r="K237" s="6" t="s">
        <v>3</v>
      </c>
      <c r="L237" s="6" t="s">
        <v>4</v>
      </c>
      <c r="M237" s="6" t="s">
        <v>5</v>
      </c>
      <c r="N237" s="6" t="s">
        <v>6</v>
      </c>
      <c r="O237" s="6" t="s">
        <v>6</v>
      </c>
      <c r="P237" s="6" t="s">
        <v>6</v>
      </c>
      <c r="Q237" s="6">
        <v>0</v>
      </c>
    </row>
    <row r="238" spans="1:17" x14ac:dyDescent="0.25">
      <c r="A238" s="6" t="s">
        <v>69</v>
      </c>
      <c r="B238" s="6">
        <v>31012013</v>
      </c>
      <c r="C238" s="6">
        <v>2</v>
      </c>
      <c r="D238" s="6">
        <v>27</v>
      </c>
      <c r="E238" s="6">
        <v>1</v>
      </c>
      <c r="F238" s="6">
        <v>613702</v>
      </c>
      <c r="G238" s="6">
        <v>0</v>
      </c>
      <c r="H238" s="6">
        <v>0</v>
      </c>
      <c r="I238" s="6" t="s">
        <v>115</v>
      </c>
      <c r="J238" s="6" t="s">
        <v>2</v>
      </c>
      <c r="K238" s="6" t="s">
        <v>3</v>
      </c>
      <c r="L238" s="6" t="s">
        <v>4</v>
      </c>
      <c r="M238" s="6" t="s">
        <v>5</v>
      </c>
      <c r="N238" s="6" t="s">
        <v>6</v>
      </c>
      <c r="O238" s="6" t="s">
        <v>6</v>
      </c>
      <c r="P238" s="6" t="s">
        <v>6</v>
      </c>
      <c r="Q238" s="6">
        <v>0</v>
      </c>
    </row>
    <row r="239" spans="1:17" x14ac:dyDescent="0.25">
      <c r="A239" s="6" t="s">
        <v>69</v>
      </c>
      <c r="B239" s="6">
        <v>31012013</v>
      </c>
      <c r="C239" s="6">
        <v>2</v>
      </c>
      <c r="D239" s="6">
        <v>28</v>
      </c>
      <c r="E239" s="6">
        <v>1</v>
      </c>
      <c r="F239" s="6">
        <v>613705</v>
      </c>
      <c r="G239" s="6">
        <v>0</v>
      </c>
      <c r="H239" s="6">
        <v>0</v>
      </c>
      <c r="I239" s="6" t="s">
        <v>116</v>
      </c>
      <c r="J239" s="6" t="s">
        <v>2</v>
      </c>
      <c r="K239" s="6" t="s">
        <v>3</v>
      </c>
      <c r="L239" s="6" t="s">
        <v>4</v>
      </c>
      <c r="M239" s="6" t="s">
        <v>5</v>
      </c>
      <c r="N239" s="6" t="s">
        <v>6</v>
      </c>
      <c r="O239" s="6" t="s">
        <v>6</v>
      </c>
      <c r="P239" s="6" t="s">
        <v>6</v>
      </c>
      <c r="Q239" s="6">
        <v>0</v>
      </c>
    </row>
    <row r="240" spans="1:17" x14ac:dyDescent="0.25">
      <c r="A240" s="6" t="s">
        <v>69</v>
      </c>
      <c r="B240" s="6">
        <v>31012013</v>
      </c>
      <c r="C240" s="6">
        <v>2</v>
      </c>
      <c r="D240" s="6">
        <v>29</v>
      </c>
      <c r="E240" s="6">
        <v>1</v>
      </c>
      <c r="F240" s="6">
        <v>613706</v>
      </c>
      <c r="G240" s="6">
        <v>0</v>
      </c>
      <c r="H240" s="6">
        <v>0</v>
      </c>
      <c r="I240" s="6" t="s">
        <v>117</v>
      </c>
      <c r="J240" s="6" t="s">
        <v>2</v>
      </c>
      <c r="K240" s="6" t="s">
        <v>3</v>
      </c>
      <c r="L240" s="6" t="s">
        <v>4</v>
      </c>
      <c r="M240" s="6" t="s">
        <v>5</v>
      </c>
      <c r="N240" s="6" t="s">
        <v>6</v>
      </c>
      <c r="O240" s="6" t="s">
        <v>6</v>
      </c>
      <c r="P240" s="6" t="s">
        <v>6</v>
      </c>
      <c r="Q240" s="6">
        <v>0</v>
      </c>
    </row>
    <row r="241" spans="1:17" x14ac:dyDescent="0.25">
      <c r="A241" s="6" t="s">
        <v>69</v>
      </c>
      <c r="B241" s="6">
        <v>31012013</v>
      </c>
      <c r="C241" s="6">
        <v>2</v>
      </c>
      <c r="D241" s="6">
        <v>30</v>
      </c>
      <c r="E241" s="6">
        <v>1</v>
      </c>
      <c r="F241" s="6">
        <v>613707</v>
      </c>
      <c r="G241" s="6">
        <v>0</v>
      </c>
      <c r="H241" s="6">
        <v>0</v>
      </c>
      <c r="I241" s="6" t="s">
        <v>118</v>
      </c>
      <c r="J241" s="6" t="s">
        <v>2</v>
      </c>
      <c r="K241" s="6" t="s">
        <v>3</v>
      </c>
      <c r="L241" s="6" t="s">
        <v>4</v>
      </c>
      <c r="M241" s="6" t="s">
        <v>5</v>
      </c>
      <c r="N241" s="6" t="s">
        <v>6</v>
      </c>
      <c r="O241" s="6" t="s">
        <v>6</v>
      </c>
      <c r="P241" s="6" t="s">
        <v>6</v>
      </c>
      <c r="Q241" s="6">
        <v>0</v>
      </c>
    </row>
    <row r="242" spans="1:17" x14ac:dyDescent="0.25">
      <c r="A242" s="6" t="s">
        <v>69</v>
      </c>
      <c r="B242" s="6">
        <v>31012013</v>
      </c>
      <c r="C242" s="6">
        <v>2</v>
      </c>
      <c r="D242" s="6">
        <v>31</v>
      </c>
      <c r="E242" s="6">
        <v>1</v>
      </c>
      <c r="F242" s="6">
        <v>613708</v>
      </c>
      <c r="G242" s="6">
        <v>0</v>
      </c>
      <c r="H242" s="6">
        <v>0</v>
      </c>
      <c r="I242" s="6" t="s">
        <v>119</v>
      </c>
      <c r="J242" s="6" t="s">
        <v>2</v>
      </c>
      <c r="K242" s="6" t="s">
        <v>3</v>
      </c>
      <c r="L242" s="6" t="s">
        <v>4</v>
      </c>
      <c r="M242" s="6" t="s">
        <v>5</v>
      </c>
      <c r="N242" s="6" t="s">
        <v>6</v>
      </c>
      <c r="O242" s="6" t="s">
        <v>6</v>
      </c>
      <c r="P242" s="6" t="s">
        <v>6</v>
      </c>
      <c r="Q242" s="6">
        <v>0</v>
      </c>
    </row>
    <row r="243" spans="1:17" x14ac:dyDescent="0.25">
      <c r="A243" s="6" t="s">
        <v>69</v>
      </c>
      <c r="B243" s="6">
        <v>31012013</v>
      </c>
      <c r="C243" s="6">
        <v>2</v>
      </c>
      <c r="D243" s="6">
        <v>32</v>
      </c>
      <c r="E243" s="6">
        <v>1</v>
      </c>
      <c r="F243" s="6">
        <v>613709</v>
      </c>
      <c r="G243" s="6">
        <v>0</v>
      </c>
      <c r="H243" s="6">
        <v>0</v>
      </c>
      <c r="I243" s="6" t="s">
        <v>120</v>
      </c>
      <c r="J243" s="6" t="s">
        <v>2</v>
      </c>
      <c r="K243" s="6" t="s">
        <v>3</v>
      </c>
      <c r="L243" s="6" t="s">
        <v>4</v>
      </c>
      <c r="M243" s="6" t="s">
        <v>5</v>
      </c>
      <c r="N243" s="6" t="s">
        <v>6</v>
      </c>
      <c r="O243" s="6" t="s">
        <v>6</v>
      </c>
      <c r="P243" s="6" t="s">
        <v>6</v>
      </c>
      <c r="Q243" s="6">
        <v>0</v>
      </c>
    </row>
    <row r="244" spans="1:17" x14ac:dyDescent="0.25">
      <c r="A244" s="6" t="s">
        <v>69</v>
      </c>
      <c r="B244" s="6">
        <v>31012013</v>
      </c>
      <c r="C244" s="6">
        <v>2</v>
      </c>
      <c r="D244" s="6">
        <v>33</v>
      </c>
      <c r="E244" s="6">
        <v>1</v>
      </c>
      <c r="F244" s="6">
        <v>615000</v>
      </c>
      <c r="G244" s="6">
        <v>0</v>
      </c>
      <c r="H244" s="6">
        <v>0</v>
      </c>
      <c r="I244" s="6" t="s">
        <v>121</v>
      </c>
      <c r="J244" s="6" t="s">
        <v>2</v>
      </c>
      <c r="K244" s="6" t="s">
        <v>3</v>
      </c>
      <c r="L244" s="6" t="s">
        <v>4</v>
      </c>
      <c r="M244" s="6" t="s">
        <v>5</v>
      </c>
      <c r="N244" s="6" t="s">
        <v>6</v>
      </c>
      <c r="O244" s="6" t="s">
        <v>6</v>
      </c>
      <c r="P244" s="6" t="s">
        <v>6</v>
      </c>
      <c r="Q244" s="6">
        <v>0</v>
      </c>
    </row>
    <row r="245" spans="1:17" x14ac:dyDescent="0.25">
      <c r="A245" s="6" t="s">
        <v>69</v>
      </c>
      <c r="B245" s="6">
        <v>31012013</v>
      </c>
      <c r="C245" s="6">
        <v>2</v>
      </c>
      <c r="D245" s="6">
        <v>34</v>
      </c>
      <c r="E245" s="6">
        <v>1</v>
      </c>
      <c r="F245" s="6">
        <v>615507</v>
      </c>
      <c r="G245" s="6">
        <v>0</v>
      </c>
      <c r="H245" s="6">
        <v>0</v>
      </c>
      <c r="I245" s="6" t="s">
        <v>122</v>
      </c>
      <c r="J245" s="6" t="s">
        <v>2</v>
      </c>
      <c r="K245" s="6" t="s">
        <v>3</v>
      </c>
      <c r="L245" s="6" t="s">
        <v>4</v>
      </c>
      <c r="M245" s="6" t="s">
        <v>5</v>
      </c>
      <c r="N245" s="6" t="s">
        <v>6</v>
      </c>
      <c r="O245" s="6" t="s">
        <v>6</v>
      </c>
      <c r="P245" s="6" t="s">
        <v>6</v>
      </c>
      <c r="Q245" s="6">
        <v>0</v>
      </c>
    </row>
    <row r="246" spans="1:17" x14ac:dyDescent="0.25">
      <c r="A246" s="6" t="s">
        <v>69</v>
      </c>
      <c r="B246" s="6">
        <v>31012013</v>
      </c>
      <c r="C246" s="6">
        <v>2</v>
      </c>
      <c r="D246" s="6">
        <v>35</v>
      </c>
      <c r="E246" s="6">
        <v>1</v>
      </c>
      <c r="F246" s="6">
        <v>615511</v>
      </c>
      <c r="G246" s="6">
        <v>0</v>
      </c>
      <c r="H246" s="6">
        <v>0</v>
      </c>
      <c r="I246" s="6" t="s">
        <v>123</v>
      </c>
      <c r="J246" s="6" t="s">
        <v>2</v>
      </c>
      <c r="K246" s="6" t="s">
        <v>3</v>
      </c>
      <c r="L246" s="6" t="s">
        <v>4</v>
      </c>
      <c r="M246" s="6" t="s">
        <v>5</v>
      </c>
      <c r="N246" s="6" t="s">
        <v>6</v>
      </c>
      <c r="O246" s="6" t="s">
        <v>6</v>
      </c>
      <c r="P246" s="6" t="s">
        <v>6</v>
      </c>
      <c r="Q246" s="6">
        <v>0</v>
      </c>
    </row>
    <row r="247" spans="1:17" x14ac:dyDescent="0.25">
      <c r="A247" s="6" t="s">
        <v>69</v>
      </c>
      <c r="B247" s="6">
        <v>31012013</v>
      </c>
      <c r="C247" s="6">
        <v>2</v>
      </c>
      <c r="D247" s="6">
        <v>36</v>
      </c>
      <c r="E247" s="6">
        <v>1</v>
      </c>
      <c r="F247" s="6">
        <v>615512</v>
      </c>
      <c r="G247" s="6">
        <v>0</v>
      </c>
      <c r="H247" s="6">
        <v>0</v>
      </c>
      <c r="I247" s="6" t="s">
        <v>124</v>
      </c>
      <c r="J247" s="6" t="s">
        <v>2</v>
      </c>
      <c r="K247" s="6" t="s">
        <v>3</v>
      </c>
      <c r="L247" s="6" t="s">
        <v>4</v>
      </c>
      <c r="M247" s="6" t="s">
        <v>5</v>
      </c>
      <c r="N247" s="6" t="s">
        <v>6</v>
      </c>
      <c r="O247" s="6" t="s">
        <v>6</v>
      </c>
      <c r="P247" s="6" t="s">
        <v>6</v>
      </c>
      <c r="Q247" s="6">
        <v>0</v>
      </c>
    </row>
    <row r="248" spans="1:17" x14ac:dyDescent="0.25">
      <c r="A248" s="6" t="s">
        <v>69</v>
      </c>
      <c r="B248" s="6">
        <v>31012013</v>
      </c>
      <c r="C248" s="6">
        <v>2</v>
      </c>
      <c r="D248" s="6">
        <v>37</v>
      </c>
      <c r="E248" s="6">
        <v>1</v>
      </c>
      <c r="F248" s="6">
        <v>615528</v>
      </c>
      <c r="G248" s="6">
        <v>0</v>
      </c>
      <c r="H248" s="6">
        <v>0</v>
      </c>
      <c r="I248" s="6" t="s">
        <v>125</v>
      </c>
      <c r="J248" s="6" t="s">
        <v>2</v>
      </c>
      <c r="K248" s="6" t="s">
        <v>3</v>
      </c>
      <c r="L248" s="6" t="s">
        <v>4</v>
      </c>
      <c r="M248" s="6" t="s">
        <v>5</v>
      </c>
      <c r="N248" s="6" t="s">
        <v>6</v>
      </c>
      <c r="O248" s="6" t="s">
        <v>6</v>
      </c>
      <c r="P248" s="6" t="s">
        <v>6</v>
      </c>
      <c r="Q248" s="6">
        <v>0</v>
      </c>
    </row>
    <row r="249" spans="1:17" x14ac:dyDescent="0.25">
      <c r="A249" s="6" t="s">
        <v>69</v>
      </c>
      <c r="B249" s="6">
        <v>31012013</v>
      </c>
      <c r="C249" s="6">
        <v>2</v>
      </c>
      <c r="D249" s="6">
        <v>38</v>
      </c>
      <c r="E249" s="6">
        <v>1</v>
      </c>
      <c r="F249" s="6">
        <v>615536</v>
      </c>
      <c r="G249" s="6">
        <v>0</v>
      </c>
      <c r="H249" s="6">
        <v>0</v>
      </c>
      <c r="I249" s="6" t="s">
        <v>126</v>
      </c>
      <c r="J249" s="6" t="s">
        <v>2</v>
      </c>
      <c r="K249" s="6" t="s">
        <v>3</v>
      </c>
      <c r="L249" s="6" t="s">
        <v>4</v>
      </c>
      <c r="M249" s="6" t="s">
        <v>5</v>
      </c>
      <c r="N249" s="6" t="s">
        <v>6</v>
      </c>
      <c r="O249" s="6" t="s">
        <v>6</v>
      </c>
      <c r="P249" s="6" t="s">
        <v>6</v>
      </c>
      <c r="Q249" s="6">
        <v>0</v>
      </c>
    </row>
    <row r="250" spans="1:17" x14ac:dyDescent="0.25">
      <c r="A250" s="6" t="s">
        <v>69</v>
      </c>
      <c r="B250" s="6">
        <v>31012013</v>
      </c>
      <c r="C250" s="6">
        <v>2</v>
      </c>
      <c r="D250" s="6">
        <v>39</v>
      </c>
      <c r="E250" s="6">
        <v>1</v>
      </c>
      <c r="F250" s="6">
        <v>615546</v>
      </c>
      <c r="G250" s="6">
        <v>0</v>
      </c>
      <c r="H250" s="6">
        <v>0</v>
      </c>
      <c r="I250" s="6" t="s">
        <v>127</v>
      </c>
      <c r="J250" s="6" t="s">
        <v>2</v>
      </c>
      <c r="K250" s="6" t="s">
        <v>3</v>
      </c>
      <c r="L250" s="6" t="s">
        <v>4</v>
      </c>
      <c r="M250" s="6" t="s">
        <v>5</v>
      </c>
      <c r="N250" s="6" t="s">
        <v>6</v>
      </c>
      <c r="O250" s="6" t="s">
        <v>6</v>
      </c>
      <c r="P250" s="6" t="s">
        <v>6</v>
      </c>
      <c r="Q250" s="6">
        <v>0</v>
      </c>
    </row>
    <row r="251" spans="1:17" x14ac:dyDescent="0.25">
      <c r="A251" s="6" t="s">
        <v>69</v>
      </c>
      <c r="B251" s="6">
        <v>31012013</v>
      </c>
      <c r="C251" s="6">
        <v>2</v>
      </c>
      <c r="D251" s="6">
        <v>40</v>
      </c>
      <c r="E251" s="6">
        <v>1</v>
      </c>
      <c r="F251" s="6">
        <v>615548</v>
      </c>
      <c r="G251" s="6">
        <v>0</v>
      </c>
      <c r="H251" s="6">
        <v>0</v>
      </c>
      <c r="I251" s="6" t="s">
        <v>128</v>
      </c>
      <c r="J251" s="6" t="s">
        <v>2</v>
      </c>
      <c r="K251" s="6" t="s">
        <v>3</v>
      </c>
      <c r="L251" s="6" t="s">
        <v>4</v>
      </c>
      <c r="M251" s="6" t="s">
        <v>5</v>
      </c>
      <c r="N251" s="6" t="s">
        <v>6</v>
      </c>
      <c r="O251" s="6" t="s">
        <v>6</v>
      </c>
      <c r="P251" s="6" t="s">
        <v>6</v>
      </c>
      <c r="Q251" s="6">
        <v>0</v>
      </c>
    </row>
    <row r="252" spans="1:17" x14ac:dyDescent="0.25">
      <c r="A252" s="6" t="s">
        <v>69</v>
      </c>
      <c r="B252" s="6">
        <v>31012013</v>
      </c>
      <c r="C252" s="6">
        <v>2</v>
      </c>
      <c r="D252" s="6">
        <v>41</v>
      </c>
      <c r="E252" s="6">
        <v>1</v>
      </c>
      <c r="F252" s="6">
        <v>615549</v>
      </c>
      <c r="G252" s="6">
        <v>0</v>
      </c>
      <c r="H252" s="6">
        <v>0</v>
      </c>
      <c r="I252" s="6" t="s">
        <v>129</v>
      </c>
      <c r="J252" s="6" t="s">
        <v>2</v>
      </c>
      <c r="K252" s="6" t="s">
        <v>3</v>
      </c>
      <c r="L252" s="6" t="s">
        <v>4</v>
      </c>
      <c r="M252" s="6" t="s">
        <v>5</v>
      </c>
      <c r="N252" s="6" t="s">
        <v>6</v>
      </c>
      <c r="O252" s="6" t="s">
        <v>6</v>
      </c>
      <c r="P252" s="6" t="s">
        <v>6</v>
      </c>
      <c r="Q252" s="6">
        <v>0</v>
      </c>
    </row>
    <row r="253" spans="1:17" x14ac:dyDescent="0.25">
      <c r="A253" s="6" t="s">
        <v>69</v>
      </c>
      <c r="B253" s="6">
        <v>31012013</v>
      </c>
      <c r="C253" s="6">
        <v>2</v>
      </c>
      <c r="D253" s="6">
        <v>42</v>
      </c>
      <c r="E253" s="6">
        <v>1</v>
      </c>
      <c r="F253" s="6">
        <v>615552</v>
      </c>
      <c r="G253" s="6">
        <v>0</v>
      </c>
      <c r="H253" s="6">
        <v>0</v>
      </c>
      <c r="I253" s="6" t="s">
        <v>130</v>
      </c>
      <c r="J253" s="6" t="s">
        <v>2</v>
      </c>
      <c r="K253" s="6" t="s">
        <v>3</v>
      </c>
      <c r="L253" s="6" t="s">
        <v>4</v>
      </c>
      <c r="M253" s="6" t="s">
        <v>5</v>
      </c>
      <c r="N253" s="6" t="s">
        <v>6</v>
      </c>
      <c r="O253" s="6" t="s">
        <v>6</v>
      </c>
      <c r="P253" s="6" t="s">
        <v>6</v>
      </c>
      <c r="Q253" s="6">
        <v>0</v>
      </c>
    </row>
    <row r="254" spans="1:17" x14ac:dyDescent="0.25">
      <c r="A254" s="6" t="s">
        <v>69</v>
      </c>
      <c r="B254" s="6">
        <v>31012013</v>
      </c>
      <c r="C254" s="6">
        <v>2</v>
      </c>
      <c r="D254" s="6">
        <v>43</v>
      </c>
      <c r="E254" s="6">
        <v>1</v>
      </c>
      <c r="F254" s="6">
        <v>615559</v>
      </c>
      <c r="G254" s="6">
        <v>0</v>
      </c>
      <c r="H254" s="6">
        <v>0</v>
      </c>
      <c r="I254" s="6" t="s">
        <v>131</v>
      </c>
      <c r="J254" s="6" t="s">
        <v>2</v>
      </c>
      <c r="K254" s="6" t="s">
        <v>3</v>
      </c>
      <c r="L254" s="6" t="s">
        <v>4</v>
      </c>
      <c r="M254" s="6" t="s">
        <v>5</v>
      </c>
      <c r="N254" s="6" t="s">
        <v>6</v>
      </c>
      <c r="O254" s="6" t="s">
        <v>6</v>
      </c>
      <c r="P254" s="6" t="s">
        <v>6</v>
      </c>
      <c r="Q254" s="6">
        <v>0</v>
      </c>
    </row>
    <row r="255" spans="1:17" x14ac:dyDescent="0.25">
      <c r="A255" s="6" t="s">
        <v>69</v>
      </c>
      <c r="B255" s="6">
        <v>31012013</v>
      </c>
      <c r="C255" s="6">
        <v>2</v>
      </c>
      <c r="D255" s="6">
        <v>44</v>
      </c>
      <c r="E255" s="6">
        <v>1</v>
      </c>
      <c r="F255" s="6">
        <v>615563</v>
      </c>
      <c r="G255" s="6">
        <v>0</v>
      </c>
      <c r="H255" s="6">
        <v>0</v>
      </c>
      <c r="I255" s="6" t="s">
        <v>132</v>
      </c>
      <c r="J255" s="6" t="s">
        <v>2</v>
      </c>
      <c r="K255" s="6" t="s">
        <v>3</v>
      </c>
      <c r="L255" s="6" t="s">
        <v>4</v>
      </c>
      <c r="M255" s="6" t="s">
        <v>5</v>
      </c>
      <c r="N255" s="6" t="s">
        <v>6</v>
      </c>
      <c r="O255" s="6" t="s">
        <v>6</v>
      </c>
      <c r="P255" s="6" t="s">
        <v>6</v>
      </c>
      <c r="Q255" s="6">
        <v>0</v>
      </c>
    </row>
    <row r="256" spans="1:17" x14ac:dyDescent="0.25">
      <c r="A256" s="6" t="s">
        <v>69</v>
      </c>
      <c r="B256" s="6">
        <v>31012013</v>
      </c>
      <c r="C256" s="6">
        <v>2</v>
      </c>
      <c r="D256" s="6">
        <v>45</v>
      </c>
      <c r="E256" s="6">
        <v>1</v>
      </c>
      <c r="F256" s="6">
        <v>616104</v>
      </c>
      <c r="G256" s="6">
        <v>0</v>
      </c>
      <c r="H256" s="6">
        <v>0</v>
      </c>
      <c r="I256" s="6" t="s">
        <v>133</v>
      </c>
      <c r="J256" s="6" t="s">
        <v>2</v>
      </c>
      <c r="K256" s="6" t="s">
        <v>3</v>
      </c>
      <c r="L256" s="6" t="s">
        <v>4</v>
      </c>
      <c r="M256" s="6" t="s">
        <v>5</v>
      </c>
      <c r="N256" s="6" t="s">
        <v>6</v>
      </c>
      <c r="O256" s="6" t="s">
        <v>6</v>
      </c>
      <c r="P256" s="6" t="s">
        <v>6</v>
      </c>
      <c r="Q256" s="6">
        <v>0</v>
      </c>
    </row>
    <row r="257" spans="1:17" x14ac:dyDescent="0.25">
      <c r="A257" s="6" t="s">
        <v>69</v>
      </c>
      <c r="B257" s="6">
        <v>31012013</v>
      </c>
      <c r="C257" s="6">
        <v>2</v>
      </c>
      <c r="D257" s="6">
        <v>46</v>
      </c>
      <c r="E257" s="6">
        <v>1</v>
      </c>
      <c r="F257" s="6">
        <v>616105</v>
      </c>
      <c r="G257" s="6">
        <v>0</v>
      </c>
      <c r="H257" s="6">
        <v>0</v>
      </c>
      <c r="I257" s="6" t="s">
        <v>134</v>
      </c>
      <c r="J257" s="6" t="s">
        <v>2</v>
      </c>
      <c r="K257" s="6" t="s">
        <v>3</v>
      </c>
      <c r="L257" s="6" t="s">
        <v>4</v>
      </c>
      <c r="M257" s="6" t="s">
        <v>5</v>
      </c>
      <c r="N257" s="6" t="s">
        <v>6</v>
      </c>
      <c r="O257" s="6" t="s">
        <v>6</v>
      </c>
      <c r="P257" s="6" t="s">
        <v>6</v>
      </c>
      <c r="Q257" s="6">
        <v>0</v>
      </c>
    </row>
    <row r="258" spans="1:17" x14ac:dyDescent="0.25">
      <c r="A258" s="6" t="s">
        <v>69</v>
      </c>
      <c r="B258" s="6">
        <v>31012013</v>
      </c>
      <c r="C258" s="6">
        <v>2</v>
      </c>
      <c r="D258" s="6">
        <v>47</v>
      </c>
      <c r="E258" s="6">
        <v>1</v>
      </c>
      <c r="F258" s="6">
        <v>616106</v>
      </c>
      <c r="G258" s="6">
        <v>0</v>
      </c>
      <c r="H258" s="6">
        <v>0</v>
      </c>
      <c r="I258" s="6" t="s">
        <v>135</v>
      </c>
      <c r="J258" s="6" t="s">
        <v>2</v>
      </c>
      <c r="K258" s="6" t="s">
        <v>3</v>
      </c>
      <c r="L258" s="6" t="s">
        <v>4</v>
      </c>
      <c r="M258" s="6" t="s">
        <v>5</v>
      </c>
      <c r="N258" s="6" t="s">
        <v>6</v>
      </c>
      <c r="O258" s="6" t="s">
        <v>6</v>
      </c>
      <c r="P258" s="6" t="s">
        <v>6</v>
      </c>
      <c r="Q258" s="6">
        <v>0</v>
      </c>
    </row>
    <row r="259" spans="1:17" x14ac:dyDescent="0.25">
      <c r="A259" s="6" t="s">
        <v>69</v>
      </c>
      <c r="B259" s="6">
        <v>31012013</v>
      </c>
      <c r="C259" s="6">
        <v>2</v>
      </c>
      <c r="D259" s="6">
        <v>48</v>
      </c>
      <c r="E259" s="6">
        <v>1</v>
      </c>
      <c r="F259" s="6">
        <v>616111</v>
      </c>
      <c r="G259" s="6">
        <v>0</v>
      </c>
      <c r="H259" s="6">
        <v>0</v>
      </c>
      <c r="I259" s="6" t="s">
        <v>136</v>
      </c>
      <c r="J259" s="6" t="s">
        <v>2</v>
      </c>
      <c r="K259" s="6" t="s">
        <v>3</v>
      </c>
      <c r="L259" s="6" t="s">
        <v>4</v>
      </c>
      <c r="M259" s="6" t="s">
        <v>5</v>
      </c>
      <c r="N259" s="6" t="s">
        <v>6</v>
      </c>
      <c r="O259" s="6" t="s">
        <v>6</v>
      </c>
      <c r="P259" s="6" t="s">
        <v>6</v>
      </c>
      <c r="Q259" s="6">
        <v>0</v>
      </c>
    </row>
    <row r="260" spans="1:17" x14ac:dyDescent="0.25">
      <c r="A260" s="6" t="s">
        <v>69</v>
      </c>
      <c r="B260" s="6">
        <v>31012013</v>
      </c>
      <c r="C260" s="6">
        <v>2</v>
      </c>
      <c r="D260" s="6">
        <v>49</v>
      </c>
      <c r="E260" s="6">
        <v>1</v>
      </c>
      <c r="F260" s="6">
        <v>622400</v>
      </c>
      <c r="G260" s="6">
        <v>0</v>
      </c>
      <c r="H260" s="6">
        <v>0</v>
      </c>
      <c r="I260" s="6" t="s">
        <v>47</v>
      </c>
      <c r="J260" s="6" t="s">
        <v>2</v>
      </c>
      <c r="K260" s="6" t="s">
        <v>3</v>
      </c>
      <c r="L260" s="6" t="s">
        <v>4</v>
      </c>
      <c r="M260" s="6" t="s">
        <v>5</v>
      </c>
      <c r="N260" s="6" t="s">
        <v>6</v>
      </c>
      <c r="O260" s="6" t="s">
        <v>6</v>
      </c>
      <c r="P260" s="6" t="s">
        <v>6</v>
      </c>
      <c r="Q260" s="6">
        <v>0</v>
      </c>
    </row>
    <row r="261" spans="1:17" x14ac:dyDescent="0.25">
      <c r="A261" s="6" t="s">
        <v>69</v>
      </c>
      <c r="B261" s="6">
        <v>31012013</v>
      </c>
      <c r="C261" s="6">
        <v>2</v>
      </c>
      <c r="D261" s="6">
        <v>50</v>
      </c>
      <c r="E261" s="6">
        <v>1</v>
      </c>
      <c r="F261" s="6">
        <v>622600</v>
      </c>
      <c r="G261" s="6">
        <v>0</v>
      </c>
      <c r="H261" s="6">
        <v>0</v>
      </c>
      <c r="I261" s="6" t="s">
        <v>48</v>
      </c>
      <c r="J261" s="6" t="s">
        <v>2</v>
      </c>
      <c r="K261" s="6" t="s">
        <v>3</v>
      </c>
      <c r="L261" s="6" t="s">
        <v>4</v>
      </c>
      <c r="M261" s="6" t="s">
        <v>5</v>
      </c>
      <c r="N261" s="6" t="s">
        <v>6</v>
      </c>
      <c r="O261" s="6" t="s">
        <v>6</v>
      </c>
      <c r="P261" s="6" t="s">
        <v>6</v>
      </c>
      <c r="Q261" s="6">
        <v>0</v>
      </c>
    </row>
    <row r="262" spans="1:17" x14ac:dyDescent="0.25">
      <c r="A262" s="6" t="s">
        <v>69</v>
      </c>
      <c r="B262" s="6">
        <v>31012013</v>
      </c>
      <c r="C262" s="6">
        <v>3</v>
      </c>
      <c r="D262" s="6">
        <v>1</v>
      </c>
      <c r="E262" s="6">
        <v>1</v>
      </c>
      <c r="F262" s="6">
        <v>622700</v>
      </c>
      <c r="G262" s="6">
        <v>0</v>
      </c>
      <c r="H262" s="6">
        <v>0</v>
      </c>
      <c r="I262" s="6" t="s">
        <v>49</v>
      </c>
      <c r="J262" s="6" t="s">
        <v>2</v>
      </c>
      <c r="K262" s="6" t="s">
        <v>3</v>
      </c>
      <c r="L262" s="6" t="s">
        <v>4</v>
      </c>
      <c r="M262" s="6" t="s">
        <v>5</v>
      </c>
      <c r="N262" s="6" t="s">
        <v>6</v>
      </c>
      <c r="O262" s="6" t="s">
        <v>6</v>
      </c>
      <c r="P262" s="6" t="s">
        <v>6</v>
      </c>
      <c r="Q262" s="6">
        <v>0</v>
      </c>
    </row>
    <row r="263" spans="1:17" x14ac:dyDescent="0.25">
      <c r="A263" s="6" t="s">
        <v>69</v>
      </c>
      <c r="B263" s="6">
        <v>31012013</v>
      </c>
      <c r="C263" s="6">
        <v>3</v>
      </c>
      <c r="D263" s="6">
        <v>2</v>
      </c>
      <c r="E263" s="6">
        <v>1</v>
      </c>
      <c r="F263" s="6">
        <v>625100</v>
      </c>
      <c r="G263" s="6">
        <v>0</v>
      </c>
      <c r="H263" s="6">
        <v>0</v>
      </c>
      <c r="I263" s="6" t="s">
        <v>137</v>
      </c>
      <c r="J263" s="6" t="s">
        <v>2</v>
      </c>
      <c r="K263" s="6" t="s">
        <v>3</v>
      </c>
      <c r="L263" s="6" t="s">
        <v>4</v>
      </c>
      <c r="M263" s="6" t="s">
        <v>5</v>
      </c>
      <c r="N263" s="6" t="s">
        <v>6</v>
      </c>
      <c r="O263" s="6" t="s">
        <v>6</v>
      </c>
      <c r="P263" s="6" t="s">
        <v>6</v>
      </c>
      <c r="Q263" s="6">
        <v>0</v>
      </c>
    </row>
    <row r="264" spans="1:17" x14ac:dyDescent="0.25">
      <c r="A264" s="6" t="s">
        <v>69</v>
      </c>
      <c r="B264" s="6">
        <v>31012013</v>
      </c>
      <c r="C264" s="6">
        <v>3</v>
      </c>
      <c r="D264" s="6">
        <v>3</v>
      </c>
      <c r="E264" s="6">
        <v>1</v>
      </c>
      <c r="F264" s="6">
        <v>625105</v>
      </c>
      <c r="G264" s="6">
        <v>0</v>
      </c>
      <c r="H264" s="6">
        <v>0</v>
      </c>
      <c r="I264" s="6" t="s">
        <v>138</v>
      </c>
      <c r="J264" s="6" t="s">
        <v>2</v>
      </c>
      <c r="K264" s="6" t="s">
        <v>3</v>
      </c>
      <c r="L264" s="6" t="s">
        <v>4</v>
      </c>
      <c r="M264" s="6" t="s">
        <v>5</v>
      </c>
      <c r="N264" s="6" t="s">
        <v>6</v>
      </c>
      <c r="O264" s="6" t="s">
        <v>6</v>
      </c>
      <c r="P264" s="6" t="s">
        <v>6</v>
      </c>
      <c r="Q264" s="6">
        <v>0</v>
      </c>
    </row>
    <row r="265" spans="1:17" x14ac:dyDescent="0.25">
      <c r="A265" s="6" t="s">
        <v>69</v>
      </c>
      <c r="B265" s="6">
        <v>31012013</v>
      </c>
      <c r="C265" s="6">
        <v>3</v>
      </c>
      <c r="D265" s="6">
        <v>4</v>
      </c>
      <c r="E265" s="6">
        <v>1</v>
      </c>
      <c r="F265" s="6">
        <v>625110</v>
      </c>
      <c r="G265" s="6">
        <v>0</v>
      </c>
      <c r="H265" s="6">
        <v>0</v>
      </c>
      <c r="I265" s="6" t="s">
        <v>139</v>
      </c>
      <c r="J265" s="6" t="s">
        <v>2</v>
      </c>
      <c r="K265" s="6" t="s">
        <v>3</v>
      </c>
      <c r="L265" s="6" t="s">
        <v>4</v>
      </c>
      <c r="M265" s="6" t="s">
        <v>5</v>
      </c>
      <c r="N265" s="6" t="s">
        <v>6</v>
      </c>
      <c r="O265" s="6" t="s">
        <v>6</v>
      </c>
      <c r="P265" s="6" t="s">
        <v>6</v>
      </c>
      <c r="Q265" s="6">
        <v>0</v>
      </c>
    </row>
    <row r="266" spans="1:17" x14ac:dyDescent="0.25">
      <c r="A266" s="6" t="s">
        <v>69</v>
      </c>
      <c r="B266" s="6">
        <v>31012013</v>
      </c>
      <c r="C266" s="6">
        <v>3</v>
      </c>
      <c r="D266" s="6">
        <v>5</v>
      </c>
      <c r="E266" s="6">
        <v>1</v>
      </c>
      <c r="F266" s="6">
        <v>625111</v>
      </c>
      <c r="G266" s="6">
        <v>0</v>
      </c>
      <c r="H266" s="6">
        <v>0</v>
      </c>
      <c r="I266" s="6" t="s">
        <v>140</v>
      </c>
      <c r="J266" s="6" t="s">
        <v>2</v>
      </c>
      <c r="K266" s="6" t="s">
        <v>3</v>
      </c>
      <c r="L266" s="6" t="s">
        <v>4</v>
      </c>
      <c r="M266" s="6" t="s">
        <v>5</v>
      </c>
      <c r="N266" s="6" t="s">
        <v>6</v>
      </c>
      <c r="O266" s="6" t="s">
        <v>6</v>
      </c>
      <c r="P266" s="6" t="s">
        <v>6</v>
      </c>
      <c r="Q266" s="6">
        <v>0</v>
      </c>
    </row>
    <row r="267" spans="1:17" x14ac:dyDescent="0.25">
      <c r="A267" s="6" t="s">
        <v>69</v>
      </c>
      <c r="B267" s="6">
        <v>31012013</v>
      </c>
      <c r="C267" s="6">
        <v>3</v>
      </c>
      <c r="D267" s="6">
        <v>6</v>
      </c>
      <c r="E267" s="6">
        <v>1</v>
      </c>
      <c r="F267" s="6">
        <v>625113</v>
      </c>
      <c r="G267" s="6">
        <v>0</v>
      </c>
      <c r="H267" s="6">
        <v>0</v>
      </c>
      <c r="I267" s="6" t="s">
        <v>141</v>
      </c>
      <c r="J267" s="6" t="s">
        <v>2</v>
      </c>
      <c r="K267" s="6" t="s">
        <v>3</v>
      </c>
      <c r="L267" s="6" t="s">
        <v>4</v>
      </c>
      <c r="M267" s="6" t="s">
        <v>5</v>
      </c>
      <c r="N267" s="6" t="s">
        <v>6</v>
      </c>
      <c r="O267" s="6" t="s">
        <v>6</v>
      </c>
      <c r="P267" s="6" t="s">
        <v>6</v>
      </c>
      <c r="Q267" s="6">
        <v>0</v>
      </c>
    </row>
    <row r="268" spans="1:17" x14ac:dyDescent="0.25">
      <c r="A268" s="6" t="s">
        <v>69</v>
      </c>
      <c r="B268" s="6">
        <v>31012013</v>
      </c>
      <c r="C268" s="6">
        <v>3</v>
      </c>
      <c r="D268" s="6">
        <v>7</v>
      </c>
      <c r="E268" s="6">
        <v>1</v>
      </c>
      <c r="F268" s="6">
        <v>625114</v>
      </c>
      <c r="G268" s="6">
        <v>0</v>
      </c>
      <c r="H268" s="6">
        <v>0</v>
      </c>
      <c r="I268" s="6" t="s">
        <v>142</v>
      </c>
      <c r="J268" s="6" t="s">
        <v>2</v>
      </c>
      <c r="K268" s="6" t="s">
        <v>3</v>
      </c>
      <c r="L268" s="6" t="s">
        <v>4</v>
      </c>
      <c r="M268" s="6" t="s">
        <v>5</v>
      </c>
      <c r="N268" s="6" t="s">
        <v>6</v>
      </c>
      <c r="O268" s="6" t="s">
        <v>6</v>
      </c>
      <c r="P268" s="6" t="s">
        <v>6</v>
      </c>
      <c r="Q268" s="6">
        <v>0</v>
      </c>
    </row>
    <row r="269" spans="1:17" x14ac:dyDescent="0.25">
      <c r="A269" s="6" t="s">
        <v>69</v>
      </c>
      <c r="B269" s="6">
        <v>31012013</v>
      </c>
      <c r="C269" s="6">
        <v>3</v>
      </c>
      <c r="D269" s="6">
        <v>8</v>
      </c>
      <c r="E269" s="6">
        <v>1</v>
      </c>
      <c r="F269" s="6">
        <v>625117</v>
      </c>
      <c r="G269" s="6">
        <v>0</v>
      </c>
      <c r="H269" s="6">
        <v>0</v>
      </c>
      <c r="I269" s="6" t="s">
        <v>143</v>
      </c>
      <c r="J269" s="6" t="s">
        <v>2</v>
      </c>
      <c r="K269" s="6" t="s">
        <v>3</v>
      </c>
      <c r="L269" s="6" t="s">
        <v>4</v>
      </c>
      <c r="M269" s="6" t="s">
        <v>5</v>
      </c>
      <c r="N269" s="6" t="s">
        <v>6</v>
      </c>
      <c r="O269" s="6" t="s">
        <v>6</v>
      </c>
      <c r="P269" s="6" t="s">
        <v>6</v>
      </c>
      <c r="Q269" s="6">
        <v>0</v>
      </c>
    </row>
    <row r="270" spans="1:17" x14ac:dyDescent="0.25">
      <c r="A270" s="6" t="s">
        <v>69</v>
      </c>
      <c r="B270" s="6">
        <v>31012013</v>
      </c>
      <c r="C270" s="6">
        <v>3</v>
      </c>
      <c r="D270" s="6">
        <v>9</v>
      </c>
      <c r="E270" s="6">
        <v>1</v>
      </c>
      <c r="F270" s="6">
        <v>625118</v>
      </c>
      <c r="G270" s="6">
        <v>0</v>
      </c>
      <c r="H270" s="6">
        <v>0</v>
      </c>
      <c r="I270" s="6" t="s">
        <v>144</v>
      </c>
      <c r="J270" s="6" t="s">
        <v>2</v>
      </c>
      <c r="K270" s="6" t="s">
        <v>3</v>
      </c>
      <c r="L270" s="6" t="s">
        <v>4</v>
      </c>
      <c r="M270" s="6" t="s">
        <v>5</v>
      </c>
      <c r="N270" s="6" t="s">
        <v>6</v>
      </c>
      <c r="O270" s="6" t="s">
        <v>6</v>
      </c>
      <c r="P270" s="6" t="s">
        <v>6</v>
      </c>
      <c r="Q270" s="6">
        <v>0</v>
      </c>
    </row>
    <row r="271" spans="1:17" x14ac:dyDescent="0.25">
      <c r="A271" s="6" t="s">
        <v>69</v>
      </c>
      <c r="B271" s="6">
        <v>31012013</v>
      </c>
      <c r="C271" s="6">
        <v>3</v>
      </c>
      <c r="D271" s="6">
        <v>10</v>
      </c>
      <c r="E271" s="6">
        <v>1</v>
      </c>
      <c r="F271" s="6">
        <v>625119</v>
      </c>
      <c r="G271" s="6">
        <v>0</v>
      </c>
      <c r="H271" s="6">
        <v>0</v>
      </c>
      <c r="I271" s="6" t="s">
        <v>145</v>
      </c>
      <c r="J271" s="6" t="s">
        <v>2</v>
      </c>
      <c r="K271" s="6" t="s">
        <v>3</v>
      </c>
      <c r="L271" s="6" t="s">
        <v>4</v>
      </c>
      <c r="M271" s="6" t="s">
        <v>5</v>
      </c>
      <c r="N271" s="6" t="s">
        <v>6</v>
      </c>
      <c r="O271" s="6" t="s">
        <v>6</v>
      </c>
      <c r="P271" s="6" t="s">
        <v>6</v>
      </c>
      <c r="Q271" s="6">
        <v>0</v>
      </c>
    </row>
    <row r="272" spans="1:17" x14ac:dyDescent="0.25">
      <c r="A272" s="6" t="s">
        <v>69</v>
      </c>
      <c r="B272" s="6">
        <v>31012013</v>
      </c>
      <c r="C272" s="6">
        <v>3</v>
      </c>
      <c r="D272" s="6">
        <v>11</v>
      </c>
      <c r="E272" s="6">
        <v>1</v>
      </c>
      <c r="F272" s="6">
        <v>625120</v>
      </c>
      <c r="G272" s="6">
        <v>0</v>
      </c>
      <c r="H272" s="6">
        <v>0</v>
      </c>
      <c r="I272" s="6" t="s">
        <v>146</v>
      </c>
      <c r="J272" s="6" t="s">
        <v>2</v>
      </c>
      <c r="K272" s="6" t="s">
        <v>3</v>
      </c>
      <c r="L272" s="6" t="s">
        <v>4</v>
      </c>
      <c r="M272" s="6" t="s">
        <v>5</v>
      </c>
      <c r="N272" s="6" t="s">
        <v>6</v>
      </c>
      <c r="O272" s="6" t="s">
        <v>6</v>
      </c>
      <c r="P272" s="6" t="s">
        <v>6</v>
      </c>
      <c r="Q272" s="6">
        <v>0</v>
      </c>
    </row>
    <row r="273" spans="1:17" x14ac:dyDescent="0.25">
      <c r="A273" s="6" t="s">
        <v>69</v>
      </c>
      <c r="B273" s="6">
        <v>31012013</v>
      </c>
      <c r="C273" s="6">
        <v>3</v>
      </c>
      <c r="D273" s="6">
        <v>12</v>
      </c>
      <c r="E273" s="6">
        <v>1</v>
      </c>
      <c r="F273" s="6">
        <v>625600</v>
      </c>
      <c r="G273" s="6">
        <v>0</v>
      </c>
      <c r="H273" s="6">
        <v>0</v>
      </c>
      <c r="I273" s="6" t="s">
        <v>147</v>
      </c>
      <c r="J273" s="6" t="s">
        <v>2</v>
      </c>
      <c r="K273" s="6" t="s">
        <v>3</v>
      </c>
      <c r="L273" s="6" t="s">
        <v>4</v>
      </c>
      <c r="M273" s="6" t="s">
        <v>5</v>
      </c>
      <c r="N273" s="6" t="s">
        <v>6</v>
      </c>
      <c r="O273" s="6" t="s">
        <v>6</v>
      </c>
      <c r="P273" s="6" t="s">
        <v>6</v>
      </c>
      <c r="Q273" s="6">
        <v>0</v>
      </c>
    </row>
    <row r="274" spans="1:17" x14ac:dyDescent="0.25">
      <c r="A274" s="6" t="s">
        <v>69</v>
      </c>
      <c r="B274" s="6">
        <v>31012013</v>
      </c>
      <c r="C274" s="6">
        <v>3</v>
      </c>
      <c r="D274" s="6">
        <v>13</v>
      </c>
      <c r="E274" s="6">
        <v>1</v>
      </c>
      <c r="F274" s="6">
        <v>626100</v>
      </c>
      <c r="G274" s="6">
        <v>0</v>
      </c>
      <c r="H274" s="6">
        <v>0</v>
      </c>
      <c r="I274" s="6" t="s">
        <v>50</v>
      </c>
      <c r="J274" s="6" t="s">
        <v>2</v>
      </c>
      <c r="K274" s="6" t="s">
        <v>3</v>
      </c>
      <c r="L274" s="6" t="s">
        <v>4</v>
      </c>
      <c r="M274" s="6" t="s">
        <v>5</v>
      </c>
      <c r="N274" s="6" t="s">
        <v>6</v>
      </c>
      <c r="O274" s="6" t="s">
        <v>6</v>
      </c>
      <c r="P274" s="6" t="s">
        <v>6</v>
      </c>
      <c r="Q274" s="6">
        <v>0</v>
      </c>
    </row>
    <row r="275" spans="1:17" x14ac:dyDescent="0.25">
      <c r="A275" s="6" t="s">
        <v>69</v>
      </c>
      <c r="B275" s="6">
        <v>31012013</v>
      </c>
      <c r="C275" s="6">
        <v>3</v>
      </c>
      <c r="D275" s="6">
        <v>14</v>
      </c>
      <c r="E275" s="6">
        <v>1</v>
      </c>
      <c r="F275" s="6">
        <v>626200</v>
      </c>
      <c r="G275" s="6">
        <v>0</v>
      </c>
      <c r="H275" s="6">
        <v>0</v>
      </c>
      <c r="I275" s="6" t="s">
        <v>51</v>
      </c>
      <c r="J275" s="6" t="s">
        <v>2</v>
      </c>
      <c r="K275" s="6" t="s">
        <v>3</v>
      </c>
      <c r="L275" s="6" t="s">
        <v>4</v>
      </c>
      <c r="M275" s="6" t="s">
        <v>5</v>
      </c>
      <c r="N275" s="6" t="s">
        <v>6</v>
      </c>
      <c r="O275" s="6" t="s">
        <v>6</v>
      </c>
      <c r="P275" s="6" t="s">
        <v>6</v>
      </c>
      <c r="Q275" s="6">
        <v>0</v>
      </c>
    </row>
    <row r="276" spans="1:17" x14ac:dyDescent="0.25">
      <c r="A276" s="6" t="s">
        <v>69</v>
      </c>
      <c r="B276" s="6">
        <v>31012013</v>
      </c>
      <c r="C276" s="6">
        <v>3</v>
      </c>
      <c r="D276" s="6">
        <v>15</v>
      </c>
      <c r="E276" s="6">
        <v>1</v>
      </c>
      <c r="F276" s="6">
        <v>627200</v>
      </c>
      <c r="G276" s="6">
        <v>0</v>
      </c>
      <c r="H276" s="6">
        <v>0</v>
      </c>
      <c r="I276" s="6" t="s">
        <v>52</v>
      </c>
      <c r="J276" s="6" t="s">
        <v>2</v>
      </c>
      <c r="K276" s="6" t="s">
        <v>3</v>
      </c>
      <c r="L276" s="6" t="s">
        <v>4</v>
      </c>
      <c r="M276" s="6" t="s">
        <v>5</v>
      </c>
      <c r="N276" s="6" t="s">
        <v>6</v>
      </c>
      <c r="O276" s="6" t="s">
        <v>6</v>
      </c>
      <c r="P276" s="6" t="s">
        <v>6</v>
      </c>
      <c r="Q276" s="6">
        <v>0</v>
      </c>
    </row>
    <row r="277" spans="1:17" x14ac:dyDescent="0.25">
      <c r="A277" s="6" t="s">
        <v>69</v>
      </c>
      <c r="B277" s="6">
        <v>31012013</v>
      </c>
      <c r="C277" s="6">
        <v>3</v>
      </c>
      <c r="D277" s="6">
        <v>16</v>
      </c>
      <c r="E277" s="6">
        <v>1</v>
      </c>
      <c r="F277" s="6">
        <v>627210</v>
      </c>
      <c r="G277" s="6">
        <v>0</v>
      </c>
      <c r="H277" s="6">
        <v>0</v>
      </c>
      <c r="I277" s="6" t="s">
        <v>53</v>
      </c>
      <c r="J277" s="6" t="s">
        <v>2</v>
      </c>
      <c r="K277" s="6" t="s">
        <v>3</v>
      </c>
      <c r="L277" s="6" t="s">
        <v>4</v>
      </c>
      <c r="M277" s="6" t="s">
        <v>5</v>
      </c>
      <c r="N277" s="6" t="s">
        <v>6</v>
      </c>
      <c r="O277" s="6" t="s">
        <v>6</v>
      </c>
      <c r="P277" s="6" t="s">
        <v>6</v>
      </c>
      <c r="Q277" s="6">
        <v>0</v>
      </c>
    </row>
    <row r="278" spans="1:17" x14ac:dyDescent="0.25">
      <c r="A278" s="6" t="s">
        <v>69</v>
      </c>
      <c r="B278" s="6">
        <v>31012013</v>
      </c>
      <c r="C278" s="6">
        <v>3</v>
      </c>
      <c r="D278" s="6">
        <v>17</v>
      </c>
      <c r="E278" s="6">
        <v>1</v>
      </c>
      <c r="F278" s="6">
        <v>641100</v>
      </c>
      <c r="G278" s="6">
        <v>0</v>
      </c>
      <c r="H278" s="6">
        <v>0</v>
      </c>
      <c r="I278" s="6" t="s">
        <v>54</v>
      </c>
      <c r="J278" s="6" t="s">
        <v>2</v>
      </c>
      <c r="K278" s="6" t="s">
        <v>3</v>
      </c>
      <c r="L278" s="6" t="s">
        <v>4</v>
      </c>
      <c r="M278" s="6" t="s">
        <v>5</v>
      </c>
      <c r="N278" s="6" t="s">
        <v>6</v>
      </c>
      <c r="O278" s="6" t="s">
        <v>6</v>
      </c>
      <c r="P278" s="6" t="s">
        <v>6</v>
      </c>
      <c r="Q278" s="6">
        <v>0</v>
      </c>
    </row>
    <row r="279" spans="1:17" x14ac:dyDescent="0.25">
      <c r="A279" s="6" t="s">
        <v>69</v>
      </c>
      <c r="B279" s="6">
        <v>31012013</v>
      </c>
      <c r="C279" s="6">
        <v>3</v>
      </c>
      <c r="D279" s="6">
        <v>18</v>
      </c>
      <c r="E279" s="6">
        <v>1</v>
      </c>
      <c r="F279" s="6">
        <v>644000</v>
      </c>
      <c r="G279" s="6">
        <v>0</v>
      </c>
      <c r="H279" s="6">
        <v>0</v>
      </c>
      <c r="I279" s="6" t="s">
        <v>55</v>
      </c>
      <c r="J279" s="6" t="s">
        <v>2</v>
      </c>
      <c r="K279" s="6" t="s">
        <v>3</v>
      </c>
      <c r="L279" s="6" t="s">
        <v>4</v>
      </c>
      <c r="M279" s="6" t="s">
        <v>5</v>
      </c>
      <c r="N279" s="6" t="s">
        <v>6</v>
      </c>
      <c r="O279" s="6" t="s">
        <v>6</v>
      </c>
      <c r="P279" s="6" t="s">
        <v>6</v>
      </c>
      <c r="Q279" s="6">
        <v>0</v>
      </c>
    </row>
    <row r="280" spans="1:17" x14ac:dyDescent="0.25">
      <c r="A280" s="6" t="s">
        <v>69</v>
      </c>
      <c r="B280" s="6">
        <v>31012013</v>
      </c>
      <c r="C280" s="6">
        <v>3</v>
      </c>
      <c r="D280" s="6">
        <v>19</v>
      </c>
      <c r="E280" s="6">
        <v>1</v>
      </c>
      <c r="F280" s="6">
        <v>644001</v>
      </c>
      <c r="G280" s="6">
        <v>0</v>
      </c>
      <c r="H280" s="6">
        <v>0</v>
      </c>
      <c r="I280" s="6" t="s">
        <v>96</v>
      </c>
      <c r="J280" s="6" t="s">
        <v>2</v>
      </c>
      <c r="K280" s="6" t="s">
        <v>3</v>
      </c>
      <c r="L280" s="6" t="s">
        <v>4</v>
      </c>
      <c r="M280" s="6" t="s">
        <v>5</v>
      </c>
      <c r="N280" s="6" t="s">
        <v>6</v>
      </c>
      <c r="O280" s="6" t="s">
        <v>6</v>
      </c>
      <c r="P280" s="6" t="s">
        <v>6</v>
      </c>
      <c r="Q280" s="6">
        <v>0</v>
      </c>
    </row>
    <row r="281" spans="1:17" x14ac:dyDescent="0.25">
      <c r="A281" s="6" t="s">
        <v>69</v>
      </c>
      <c r="B281" s="6">
        <v>31012013</v>
      </c>
      <c r="C281" s="6">
        <v>3</v>
      </c>
      <c r="D281" s="6">
        <v>20</v>
      </c>
      <c r="E281" s="6">
        <v>1</v>
      </c>
      <c r="F281" s="6">
        <v>644104</v>
      </c>
      <c r="G281" s="6">
        <v>0</v>
      </c>
      <c r="H281" s="6">
        <v>0</v>
      </c>
      <c r="I281" s="6" t="s">
        <v>97</v>
      </c>
      <c r="J281" s="6" t="s">
        <v>2</v>
      </c>
      <c r="K281" s="6" t="s">
        <v>3</v>
      </c>
      <c r="L281" s="6" t="s">
        <v>4</v>
      </c>
      <c r="M281" s="6" t="s">
        <v>5</v>
      </c>
      <c r="N281" s="6" t="s">
        <v>6</v>
      </c>
      <c r="O281" s="6" t="s">
        <v>6</v>
      </c>
      <c r="P281" s="6" t="s">
        <v>6</v>
      </c>
      <c r="Q281" s="6">
        <v>0</v>
      </c>
    </row>
    <row r="282" spans="1:17" x14ac:dyDescent="0.25">
      <c r="A282" s="6" t="s">
        <v>69</v>
      </c>
      <c r="B282" s="6">
        <v>31012013</v>
      </c>
      <c r="C282" s="6">
        <v>3</v>
      </c>
      <c r="D282" s="6">
        <v>21</v>
      </c>
      <c r="E282" s="6">
        <v>1</v>
      </c>
      <c r="F282" s="6">
        <v>644151</v>
      </c>
      <c r="G282" s="6">
        <v>0</v>
      </c>
      <c r="H282" s="6">
        <v>0</v>
      </c>
      <c r="I282" s="6" t="s">
        <v>148</v>
      </c>
      <c r="J282" s="6" t="s">
        <v>2</v>
      </c>
      <c r="K282" s="6" t="s">
        <v>3</v>
      </c>
      <c r="L282" s="6" t="s">
        <v>4</v>
      </c>
      <c r="M282" s="6" t="s">
        <v>5</v>
      </c>
      <c r="N282" s="6" t="s">
        <v>6</v>
      </c>
      <c r="O282" s="6" t="s">
        <v>6</v>
      </c>
      <c r="P282" s="6" t="s">
        <v>6</v>
      </c>
      <c r="Q282" s="6">
        <v>0</v>
      </c>
    </row>
    <row r="283" spans="1:17" x14ac:dyDescent="0.25">
      <c r="A283" s="6" t="s">
        <v>69</v>
      </c>
      <c r="B283" s="6">
        <v>31012013</v>
      </c>
      <c r="C283" s="6">
        <v>3</v>
      </c>
      <c r="D283" s="6">
        <v>23</v>
      </c>
      <c r="E283" s="6">
        <v>1</v>
      </c>
      <c r="F283" s="6">
        <v>645100</v>
      </c>
      <c r="G283" s="6">
        <v>0</v>
      </c>
      <c r="H283" s="6">
        <v>0</v>
      </c>
      <c r="I283" s="6" t="s">
        <v>56</v>
      </c>
      <c r="J283" s="6" t="s">
        <v>2</v>
      </c>
      <c r="K283" s="6" t="s">
        <v>3</v>
      </c>
      <c r="L283" s="6" t="s">
        <v>4</v>
      </c>
      <c r="M283" s="6" t="s">
        <v>5</v>
      </c>
      <c r="N283" s="6" t="s">
        <v>6</v>
      </c>
      <c r="O283" s="6" t="s">
        <v>6</v>
      </c>
      <c r="P283" s="6" t="s">
        <v>6</v>
      </c>
      <c r="Q283" s="6">
        <v>0</v>
      </c>
    </row>
    <row r="284" spans="1:17" x14ac:dyDescent="0.25">
      <c r="A284" s="6" t="s">
        <v>69</v>
      </c>
      <c r="B284" s="6">
        <v>31012013</v>
      </c>
      <c r="C284" s="6">
        <v>3</v>
      </c>
      <c r="D284" s="6">
        <v>24</v>
      </c>
      <c r="E284" s="6">
        <v>1</v>
      </c>
      <c r="F284" s="6">
        <v>645250</v>
      </c>
      <c r="G284" s="6">
        <v>0</v>
      </c>
      <c r="H284" s="6">
        <v>0</v>
      </c>
      <c r="I284" s="6" t="s">
        <v>27</v>
      </c>
      <c r="J284" s="6" t="s">
        <v>2</v>
      </c>
      <c r="K284" s="6" t="s">
        <v>3</v>
      </c>
      <c r="L284" s="6" t="s">
        <v>4</v>
      </c>
      <c r="M284" s="6" t="s">
        <v>5</v>
      </c>
      <c r="N284" s="6" t="s">
        <v>6</v>
      </c>
      <c r="O284" s="6" t="s">
        <v>6</v>
      </c>
      <c r="P284" s="6" t="s">
        <v>6</v>
      </c>
      <c r="Q284" s="6">
        <v>0</v>
      </c>
    </row>
    <row r="285" spans="1:17" x14ac:dyDescent="0.25">
      <c r="A285" s="6" t="s">
        <v>69</v>
      </c>
      <c r="B285" s="6">
        <v>31012013</v>
      </c>
      <c r="C285" s="6">
        <v>3</v>
      </c>
      <c r="D285" s="6">
        <v>25</v>
      </c>
      <c r="E285" s="6">
        <v>1</v>
      </c>
      <c r="F285" s="6">
        <v>645300</v>
      </c>
      <c r="G285" s="6">
        <v>0</v>
      </c>
      <c r="H285" s="6">
        <v>0</v>
      </c>
      <c r="I285" s="6" t="s">
        <v>57</v>
      </c>
      <c r="J285" s="6" t="s">
        <v>2</v>
      </c>
      <c r="K285" s="6" t="s">
        <v>3</v>
      </c>
      <c r="L285" s="6" t="s">
        <v>4</v>
      </c>
      <c r="M285" s="6" t="s">
        <v>5</v>
      </c>
      <c r="N285" s="6" t="s">
        <v>6</v>
      </c>
      <c r="O285" s="6" t="s">
        <v>6</v>
      </c>
      <c r="P285" s="6" t="s">
        <v>6</v>
      </c>
      <c r="Q285" s="6">
        <v>0</v>
      </c>
    </row>
    <row r="286" spans="1:17" x14ac:dyDescent="0.25">
      <c r="A286" s="6" t="s">
        <v>69</v>
      </c>
      <c r="B286" s="6">
        <v>31012013</v>
      </c>
      <c r="C286" s="6">
        <v>3</v>
      </c>
      <c r="D286" s="6">
        <v>26</v>
      </c>
      <c r="E286" s="6">
        <v>1</v>
      </c>
      <c r="F286" s="6">
        <v>645400</v>
      </c>
      <c r="G286" s="6">
        <v>0</v>
      </c>
      <c r="H286" s="6">
        <v>0</v>
      </c>
      <c r="I286" s="6" t="s">
        <v>58</v>
      </c>
      <c r="J286" s="6" t="s">
        <v>2</v>
      </c>
      <c r="K286" s="6" t="s">
        <v>3</v>
      </c>
      <c r="L286" s="6" t="s">
        <v>4</v>
      </c>
      <c r="M286" s="6" t="s">
        <v>5</v>
      </c>
      <c r="N286" s="6" t="s">
        <v>6</v>
      </c>
      <c r="O286" s="6" t="s">
        <v>6</v>
      </c>
      <c r="P286" s="6" t="s">
        <v>6</v>
      </c>
      <c r="Q286" s="6">
        <v>0</v>
      </c>
    </row>
    <row r="287" spans="1:17" x14ac:dyDescent="0.25">
      <c r="A287" s="6" t="s">
        <v>69</v>
      </c>
      <c r="B287" s="6">
        <v>31012013</v>
      </c>
      <c r="C287" s="6">
        <v>3</v>
      </c>
      <c r="D287" s="6">
        <v>27</v>
      </c>
      <c r="E287" s="6">
        <v>1</v>
      </c>
      <c r="F287" s="6">
        <v>645450</v>
      </c>
      <c r="G287" s="6">
        <v>0</v>
      </c>
      <c r="H287" s="6">
        <v>0</v>
      </c>
      <c r="I287" s="6" t="s">
        <v>59</v>
      </c>
      <c r="J287" s="6" t="s">
        <v>2</v>
      </c>
      <c r="K287" s="6" t="s">
        <v>3</v>
      </c>
      <c r="L287" s="6" t="s">
        <v>4</v>
      </c>
      <c r="M287" s="6" t="s">
        <v>5</v>
      </c>
      <c r="N287" s="6" t="s">
        <v>6</v>
      </c>
      <c r="O287" s="6" t="s">
        <v>6</v>
      </c>
      <c r="P287" s="6" t="s">
        <v>6</v>
      </c>
      <c r="Q287" s="6">
        <v>0</v>
      </c>
    </row>
    <row r="288" spans="1:17" x14ac:dyDescent="0.25">
      <c r="A288" s="6" t="s">
        <v>69</v>
      </c>
      <c r="B288" s="6">
        <v>31012013</v>
      </c>
      <c r="C288" s="6">
        <v>3</v>
      </c>
      <c r="D288" s="6">
        <v>28</v>
      </c>
      <c r="E288" s="6">
        <v>1</v>
      </c>
      <c r="F288" s="6">
        <v>647500</v>
      </c>
      <c r="G288" s="6">
        <v>0</v>
      </c>
      <c r="H288" s="6">
        <v>0</v>
      </c>
      <c r="I288" s="6" t="s">
        <v>60</v>
      </c>
      <c r="J288" s="6" t="s">
        <v>2</v>
      </c>
      <c r="K288" s="6" t="s">
        <v>3</v>
      </c>
      <c r="L288" s="6" t="s">
        <v>4</v>
      </c>
      <c r="M288" s="6" t="s">
        <v>5</v>
      </c>
      <c r="N288" s="6" t="s">
        <v>6</v>
      </c>
      <c r="O288" s="6" t="s">
        <v>6</v>
      </c>
      <c r="P288" s="6" t="s">
        <v>6</v>
      </c>
      <c r="Q288" s="6">
        <v>0</v>
      </c>
    </row>
    <row r="289" spans="1:17" x14ac:dyDescent="0.25">
      <c r="A289" s="6" t="s">
        <v>69</v>
      </c>
      <c r="B289" s="6">
        <v>31012013</v>
      </c>
      <c r="C289" s="6">
        <v>3</v>
      </c>
      <c r="D289" s="6">
        <v>29</v>
      </c>
      <c r="E289" s="6">
        <v>1</v>
      </c>
      <c r="F289" s="6">
        <v>658000</v>
      </c>
      <c r="G289" s="6">
        <v>0</v>
      </c>
      <c r="H289" s="6">
        <v>0</v>
      </c>
      <c r="I289" s="6" t="s">
        <v>61</v>
      </c>
      <c r="J289" s="6" t="s">
        <v>2</v>
      </c>
      <c r="K289" s="6" t="s">
        <v>3</v>
      </c>
      <c r="L289" s="6" t="s">
        <v>4</v>
      </c>
      <c r="M289" s="6" t="s">
        <v>5</v>
      </c>
      <c r="N289" s="6" t="s">
        <v>6</v>
      </c>
      <c r="O289" s="6" t="s">
        <v>6</v>
      </c>
      <c r="P289" s="6" t="s">
        <v>6</v>
      </c>
      <c r="Q289" s="6">
        <v>0</v>
      </c>
    </row>
    <row r="290" spans="1:17" x14ac:dyDescent="0.25">
      <c r="A290" s="6" t="s">
        <v>69</v>
      </c>
      <c r="B290" s="6">
        <v>31012013</v>
      </c>
      <c r="C290" s="6">
        <v>3</v>
      </c>
      <c r="D290" s="6">
        <v>30</v>
      </c>
      <c r="E290" s="6">
        <v>1</v>
      </c>
      <c r="F290" s="6">
        <v>661104</v>
      </c>
      <c r="G290" s="6">
        <v>0</v>
      </c>
      <c r="H290" s="6">
        <v>0</v>
      </c>
      <c r="I290" s="6" t="s">
        <v>46</v>
      </c>
      <c r="J290" s="6" t="s">
        <v>2</v>
      </c>
      <c r="K290" s="6" t="s">
        <v>3</v>
      </c>
      <c r="L290" s="6" t="s">
        <v>4</v>
      </c>
      <c r="M290" s="6" t="s">
        <v>5</v>
      </c>
      <c r="N290" s="6" t="s">
        <v>6</v>
      </c>
      <c r="O290" s="6" t="s">
        <v>6</v>
      </c>
      <c r="P290" s="6" t="s">
        <v>6</v>
      </c>
      <c r="Q290" s="6">
        <v>0</v>
      </c>
    </row>
    <row r="291" spans="1:17" x14ac:dyDescent="0.25">
      <c r="A291" s="6" t="s">
        <v>69</v>
      </c>
      <c r="B291" s="6">
        <v>31012013</v>
      </c>
      <c r="C291" s="6">
        <v>3</v>
      </c>
      <c r="D291" s="6">
        <v>32</v>
      </c>
      <c r="E291" s="6">
        <v>1</v>
      </c>
      <c r="F291" s="6">
        <v>671200</v>
      </c>
      <c r="G291" s="6">
        <v>0</v>
      </c>
      <c r="H291" s="6">
        <v>0</v>
      </c>
      <c r="I291" s="6" t="s">
        <v>62</v>
      </c>
      <c r="J291" s="6" t="s">
        <v>2</v>
      </c>
      <c r="K291" s="6" t="s">
        <v>3</v>
      </c>
      <c r="L291" s="6" t="s">
        <v>4</v>
      </c>
      <c r="M291" s="6" t="s">
        <v>5</v>
      </c>
      <c r="N291" s="6" t="s">
        <v>6</v>
      </c>
      <c r="O291" s="6" t="s">
        <v>6</v>
      </c>
      <c r="P291" s="6" t="s">
        <v>6</v>
      </c>
      <c r="Q291" s="6">
        <v>0</v>
      </c>
    </row>
    <row r="292" spans="1:17" x14ac:dyDescent="0.25">
      <c r="A292" s="6" t="s">
        <v>69</v>
      </c>
      <c r="B292" s="6">
        <v>31012013</v>
      </c>
      <c r="C292" s="6">
        <v>3</v>
      </c>
      <c r="D292" s="6">
        <v>33</v>
      </c>
      <c r="E292" s="6">
        <v>1</v>
      </c>
      <c r="F292" s="6">
        <v>671800</v>
      </c>
      <c r="G292" s="6">
        <v>0</v>
      </c>
      <c r="H292" s="6">
        <v>0</v>
      </c>
      <c r="I292" s="6" t="s">
        <v>63</v>
      </c>
      <c r="J292" s="6" t="s">
        <v>2</v>
      </c>
      <c r="K292" s="6" t="s">
        <v>3</v>
      </c>
      <c r="L292" s="6" t="s">
        <v>4</v>
      </c>
      <c r="M292" s="6" t="s">
        <v>5</v>
      </c>
      <c r="N292" s="6" t="s">
        <v>6</v>
      </c>
      <c r="O292" s="6" t="s">
        <v>6</v>
      </c>
      <c r="P292" s="6" t="s">
        <v>6</v>
      </c>
      <c r="Q292" s="6">
        <v>0</v>
      </c>
    </row>
    <row r="293" spans="1:17" x14ac:dyDescent="0.25">
      <c r="A293" s="6" t="s">
        <v>69</v>
      </c>
      <c r="B293" s="6">
        <v>31012013</v>
      </c>
      <c r="C293" s="6">
        <v>3</v>
      </c>
      <c r="D293" s="6">
        <v>34</v>
      </c>
      <c r="E293" s="6">
        <v>1</v>
      </c>
      <c r="F293" s="6">
        <v>678800</v>
      </c>
      <c r="G293" s="6">
        <v>0</v>
      </c>
      <c r="H293" s="6">
        <v>0</v>
      </c>
      <c r="I293" s="6" t="s">
        <v>64</v>
      </c>
      <c r="J293" s="6" t="s">
        <v>2</v>
      </c>
      <c r="K293" s="6" t="s">
        <v>3</v>
      </c>
      <c r="L293" s="6" t="s">
        <v>4</v>
      </c>
      <c r="M293" s="6" t="s">
        <v>5</v>
      </c>
      <c r="N293" s="6" t="s">
        <v>6</v>
      </c>
      <c r="O293" s="6" t="s">
        <v>6</v>
      </c>
      <c r="P293" s="6" t="s">
        <v>6</v>
      </c>
      <c r="Q293" s="6">
        <v>0</v>
      </c>
    </row>
    <row r="294" spans="1:17" x14ac:dyDescent="0.25">
      <c r="A294" s="6" t="s">
        <v>69</v>
      </c>
      <c r="B294" s="6">
        <v>31012013</v>
      </c>
      <c r="C294" s="6">
        <v>3</v>
      </c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</row>
    <row r="295" spans="1:17" x14ac:dyDescent="0.25">
      <c r="A295" s="6" t="s">
        <v>69</v>
      </c>
      <c r="B295" s="6">
        <v>31012013</v>
      </c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</row>
    <row r="296" spans="1:17" x14ac:dyDescent="0.25">
      <c r="A296" s="7" t="s">
        <v>69</v>
      </c>
      <c r="B296" s="7">
        <v>31012013</v>
      </c>
      <c r="C296" s="7">
        <v>3</v>
      </c>
      <c r="D296" s="7">
        <v>35</v>
      </c>
      <c r="E296" s="7">
        <v>1</v>
      </c>
      <c r="F296" s="7">
        <v>706001</v>
      </c>
      <c r="G296" s="7">
        <v>0</v>
      </c>
      <c r="H296" s="7">
        <v>0</v>
      </c>
      <c r="I296" s="7" t="s">
        <v>99</v>
      </c>
      <c r="J296" s="7" t="s">
        <v>2</v>
      </c>
      <c r="K296" s="7" t="s">
        <v>3</v>
      </c>
      <c r="L296" s="7" t="s">
        <v>4</v>
      </c>
      <c r="M296" s="7" t="s">
        <v>5</v>
      </c>
      <c r="N296" s="7" t="s">
        <v>6</v>
      </c>
      <c r="O296" s="7" t="s">
        <v>6</v>
      </c>
      <c r="P296" s="7" t="s">
        <v>6</v>
      </c>
      <c r="Q296" s="7">
        <v>0</v>
      </c>
    </row>
    <row r="297" spans="1:17" x14ac:dyDescent="0.25">
      <c r="A297" s="7" t="s">
        <v>69</v>
      </c>
      <c r="B297" s="7">
        <v>31012013</v>
      </c>
      <c r="C297" s="7">
        <v>3</v>
      </c>
      <c r="D297" s="7">
        <v>36</v>
      </c>
      <c r="E297" s="7">
        <v>1</v>
      </c>
      <c r="F297" s="7">
        <v>706002</v>
      </c>
      <c r="G297" s="7">
        <v>0</v>
      </c>
      <c r="H297" s="7">
        <v>0</v>
      </c>
      <c r="I297" s="7" t="s">
        <v>100</v>
      </c>
      <c r="J297" s="7" t="s">
        <v>2</v>
      </c>
      <c r="K297" s="7" t="s">
        <v>3</v>
      </c>
      <c r="L297" s="7" t="s">
        <v>4</v>
      </c>
      <c r="M297" s="7" t="s">
        <v>5</v>
      </c>
      <c r="N297" s="7" t="s">
        <v>6</v>
      </c>
      <c r="O297" s="7" t="s">
        <v>6</v>
      </c>
      <c r="P297" s="7" t="s">
        <v>6</v>
      </c>
      <c r="Q297" s="7">
        <v>0</v>
      </c>
    </row>
    <row r="298" spans="1:17" x14ac:dyDescent="0.25">
      <c r="A298" s="7" t="s">
        <v>69</v>
      </c>
      <c r="B298" s="7">
        <v>31012013</v>
      </c>
      <c r="C298" s="7">
        <v>3</v>
      </c>
      <c r="D298" s="7">
        <v>37</v>
      </c>
      <c r="E298" s="7">
        <v>1</v>
      </c>
      <c r="F298" s="7">
        <v>706003</v>
      </c>
      <c r="G298" s="7">
        <v>0</v>
      </c>
      <c r="H298" s="7">
        <v>0</v>
      </c>
      <c r="I298" s="7" t="s">
        <v>101</v>
      </c>
      <c r="J298" s="7" t="s">
        <v>2</v>
      </c>
      <c r="K298" s="7" t="s">
        <v>3</v>
      </c>
      <c r="L298" s="7" t="s">
        <v>4</v>
      </c>
      <c r="M298" s="7" t="s">
        <v>5</v>
      </c>
      <c r="N298" s="7" t="s">
        <v>6</v>
      </c>
      <c r="O298" s="7" t="s">
        <v>6</v>
      </c>
      <c r="P298" s="7" t="s">
        <v>6</v>
      </c>
      <c r="Q298" s="7">
        <v>0</v>
      </c>
    </row>
    <row r="299" spans="1:17" x14ac:dyDescent="0.25">
      <c r="A299" s="7" t="s">
        <v>69</v>
      </c>
      <c r="B299" s="7">
        <v>31012013</v>
      </c>
      <c r="C299" s="7">
        <v>3</v>
      </c>
      <c r="D299" s="7">
        <v>38</v>
      </c>
      <c r="E299" s="7">
        <v>1</v>
      </c>
      <c r="F299" s="7">
        <v>706004</v>
      </c>
      <c r="G299" s="7">
        <v>0</v>
      </c>
      <c r="H299" s="7">
        <v>0</v>
      </c>
      <c r="I299" s="7" t="s">
        <v>102</v>
      </c>
      <c r="J299" s="7" t="s">
        <v>2</v>
      </c>
      <c r="K299" s="7" t="s">
        <v>3</v>
      </c>
      <c r="L299" s="7" t="s">
        <v>4</v>
      </c>
      <c r="M299" s="7" t="s">
        <v>5</v>
      </c>
      <c r="N299" s="7" t="s">
        <v>6</v>
      </c>
      <c r="O299" s="7" t="s">
        <v>6</v>
      </c>
      <c r="P299" s="7" t="s">
        <v>6</v>
      </c>
      <c r="Q299" s="7">
        <v>0</v>
      </c>
    </row>
    <row r="300" spans="1:17" x14ac:dyDescent="0.25">
      <c r="A300" s="7" t="s">
        <v>69</v>
      </c>
      <c r="B300" s="7">
        <v>31012013</v>
      </c>
      <c r="C300" s="7">
        <v>3</v>
      </c>
      <c r="D300" s="7">
        <v>39</v>
      </c>
      <c r="E300" s="7">
        <v>1</v>
      </c>
      <c r="F300" s="7">
        <v>706005</v>
      </c>
      <c r="G300" s="7">
        <v>0</v>
      </c>
      <c r="H300" s="7">
        <v>0</v>
      </c>
      <c r="I300" s="7" t="s">
        <v>103</v>
      </c>
      <c r="J300" s="7" t="s">
        <v>2</v>
      </c>
      <c r="K300" s="7" t="s">
        <v>3</v>
      </c>
      <c r="L300" s="7" t="s">
        <v>4</v>
      </c>
      <c r="M300" s="7" t="s">
        <v>5</v>
      </c>
      <c r="N300" s="7" t="s">
        <v>6</v>
      </c>
      <c r="O300" s="7" t="s">
        <v>6</v>
      </c>
      <c r="P300" s="7" t="s">
        <v>6</v>
      </c>
      <c r="Q300" s="7">
        <v>0</v>
      </c>
    </row>
    <row r="301" spans="1:17" x14ac:dyDescent="0.25">
      <c r="A301" s="7" t="s">
        <v>69</v>
      </c>
      <c r="B301" s="7">
        <v>31012013</v>
      </c>
      <c r="C301" s="7">
        <v>3</v>
      </c>
      <c r="D301" s="7">
        <v>40</v>
      </c>
      <c r="E301" s="7">
        <v>1</v>
      </c>
      <c r="F301" s="7">
        <v>706006</v>
      </c>
      <c r="G301" s="7">
        <v>0</v>
      </c>
      <c r="H301" s="7">
        <v>0</v>
      </c>
      <c r="I301" s="7" t="s">
        <v>104</v>
      </c>
      <c r="J301" s="7" t="s">
        <v>2</v>
      </c>
      <c r="K301" s="7" t="s">
        <v>3</v>
      </c>
      <c r="L301" s="7" t="s">
        <v>4</v>
      </c>
      <c r="M301" s="7" t="s">
        <v>5</v>
      </c>
      <c r="N301" s="7" t="s">
        <v>6</v>
      </c>
      <c r="O301" s="7" t="s">
        <v>6</v>
      </c>
      <c r="P301" s="7" t="s">
        <v>6</v>
      </c>
      <c r="Q301" s="7">
        <v>0</v>
      </c>
    </row>
    <row r="302" spans="1:17" x14ac:dyDescent="0.25">
      <c r="A302" s="7" t="s">
        <v>69</v>
      </c>
      <c r="B302" s="7">
        <v>31012013</v>
      </c>
      <c r="C302" s="7">
        <v>3</v>
      </c>
      <c r="D302" s="7">
        <v>41</v>
      </c>
      <c r="E302" s="7">
        <v>1</v>
      </c>
      <c r="F302" s="7">
        <v>706007</v>
      </c>
      <c r="G302" s="7">
        <v>0</v>
      </c>
      <c r="H302" s="7">
        <v>0</v>
      </c>
      <c r="I302" s="7" t="s">
        <v>105</v>
      </c>
      <c r="J302" s="7" t="s">
        <v>2</v>
      </c>
      <c r="K302" s="7" t="s">
        <v>3</v>
      </c>
      <c r="L302" s="7" t="s">
        <v>4</v>
      </c>
      <c r="M302" s="7" t="s">
        <v>5</v>
      </c>
      <c r="N302" s="7" t="s">
        <v>6</v>
      </c>
      <c r="O302" s="7" t="s">
        <v>6</v>
      </c>
      <c r="P302" s="7" t="s">
        <v>6</v>
      </c>
      <c r="Q302" s="7">
        <v>0</v>
      </c>
    </row>
    <row r="303" spans="1:17" x14ac:dyDescent="0.25">
      <c r="A303" s="7" t="s">
        <v>69</v>
      </c>
      <c r="B303" s="7">
        <v>31012013</v>
      </c>
      <c r="C303" s="7">
        <v>3</v>
      </c>
      <c r="D303" s="7">
        <v>42</v>
      </c>
      <c r="E303" s="7">
        <v>1</v>
      </c>
      <c r="F303" s="7">
        <v>706008</v>
      </c>
      <c r="G303" s="7">
        <v>0</v>
      </c>
      <c r="H303" s="7">
        <v>0</v>
      </c>
      <c r="I303" s="7" t="s">
        <v>106</v>
      </c>
      <c r="J303" s="7" t="s">
        <v>2</v>
      </c>
      <c r="K303" s="7" t="s">
        <v>3</v>
      </c>
      <c r="L303" s="7" t="s">
        <v>4</v>
      </c>
      <c r="M303" s="7" t="s">
        <v>5</v>
      </c>
      <c r="N303" s="7" t="s">
        <v>6</v>
      </c>
      <c r="O303" s="7" t="s">
        <v>6</v>
      </c>
      <c r="P303" s="7" t="s">
        <v>6</v>
      </c>
      <c r="Q303" s="7">
        <v>0</v>
      </c>
    </row>
    <row r="304" spans="1:17" x14ac:dyDescent="0.25">
      <c r="A304" s="7" t="s">
        <v>69</v>
      </c>
      <c r="B304" s="7">
        <v>31012013</v>
      </c>
      <c r="C304" s="7">
        <v>3</v>
      </c>
      <c r="D304" s="7">
        <v>43</v>
      </c>
      <c r="E304" s="7">
        <v>1</v>
      </c>
      <c r="F304" s="7">
        <v>706009</v>
      </c>
      <c r="G304" s="7">
        <v>0</v>
      </c>
      <c r="H304" s="7">
        <v>0</v>
      </c>
      <c r="I304" s="7" t="s">
        <v>107</v>
      </c>
      <c r="J304" s="7" t="s">
        <v>2</v>
      </c>
      <c r="K304" s="7" t="s">
        <v>3</v>
      </c>
      <c r="L304" s="7" t="s">
        <v>4</v>
      </c>
      <c r="M304" s="7" t="s">
        <v>5</v>
      </c>
      <c r="N304" s="7" t="s">
        <v>6</v>
      </c>
      <c r="O304" s="7" t="s">
        <v>6</v>
      </c>
      <c r="P304" s="7" t="s">
        <v>6</v>
      </c>
      <c r="Q304" s="7">
        <v>0</v>
      </c>
    </row>
    <row r="305" spans="1:17" x14ac:dyDescent="0.25">
      <c r="A305" s="7" t="s">
        <v>69</v>
      </c>
      <c r="B305" s="7">
        <v>31012013</v>
      </c>
      <c r="C305" s="7">
        <v>3</v>
      </c>
      <c r="D305" s="7">
        <v>44</v>
      </c>
      <c r="E305" s="7">
        <v>1</v>
      </c>
      <c r="F305" s="7">
        <v>706010</v>
      </c>
      <c r="G305" s="7">
        <v>0</v>
      </c>
      <c r="H305" s="7">
        <v>0</v>
      </c>
      <c r="I305" s="7" t="s">
        <v>108</v>
      </c>
      <c r="J305" s="7" t="s">
        <v>2</v>
      </c>
      <c r="K305" s="7" t="s">
        <v>3</v>
      </c>
      <c r="L305" s="7" t="s">
        <v>4</v>
      </c>
      <c r="M305" s="7" t="s">
        <v>5</v>
      </c>
      <c r="N305" s="7" t="s">
        <v>6</v>
      </c>
      <c r="O305" s="7" t="s">
        <v>6</v>
      </c>
      <c r="P305" s="7" t="s">
        <v>6</v>
      </c>
      <c r="Q305" s="7">
        <v>0</v>
      </c>
    </row>
    <row r="306" spans="1:17" x14ac:dyDescent="0.25">
      <c r="A306" s="7" t="s">
        <v>69</v>
      </c>
      <c r="B306" s="7">
        <v>31012013</v>
      </c>
      <c r="C306" s="7">
        <v>3</v>
      </c>
      <c r="D306" s="7">
        <v>45</v>
      </c>
      <c r="E306" s="7">
        <v>1</v>
      </c>
      <c r="F306" s="7">
        <v>758000</v>
      </c>
      <c r="G306" s="7">
        <v>0</v>
      </c>
      <c r="H306" s="7">
        <v>0</v>
      </c>
      <c r="I306" s="7" t="s">
        <v>65</v>
      </c>
      <c r="J306" s="7" t="s">
        <v>2</v>
      </c>
      <c r="K306" s="7" t="s">
        <v>3</v>
      </c>
      <c r="L306" s="7" t="s">
        <v>4</v>
      </c>
      <c r="M306" s="7" t="s">
        <v>5</v>
      </c>
      <c r="N306" s="7" t="s">
        <v>6</v>
      </c>
      <c r="O306" s="7" t="s">
        <v>6</v>
      </c>
      <c r="P306" s="7" t="s">
        <v>6</v>
      </c>
      <c r="Q306" s="7">
        <v>0</v>
      </c>
    </row>
    <row r="307" spans="1:17" x14ac:dyDescent="0.25">
      <c r="A307" s="7" t="s">
        <v>69</v>
      </c>
      <c r="B307" s="7">
        <v>31012013</v>
      </c>
      <c r="C307" s="7">
        <v>3</v>
      </c>
      <c r="D307" s="7">
        <v>46</v>
      </c>
      <c r="E307" s="7">
        <v>1</v>
      </c>
      <c r="F307" s="7">
        <v>791000</v>
      </c>
      <c r="G307" s="7">
        <v>0</v>
      </c>
      <c r="H307" s="7">
        <v>0</v>
      </c>
      <c r="I307" s="7" t="s">
        <v>66</v>
      </c>
      <c r="J307" s="7" t="s">
        <v>2</v>
      </c>
      <c r="K307" s="7" t="s">
        <v>3</v>
      </c>
      <c r="L307" s="7" t="s">
        <v>4</v>
      </c>
      <c r="M307" s="7" t="s">
        <v>5</v>
      </c>
      <c r="N307" s="7" t="s">
        <v>6</v>
      </c>
      <c r="O307" s="7" t="s">
        <v>6</v>
      </c>
      <c r="P307" s="7" t="s">
        <v>6</v>
      </c>
      <c r="Q307" s="7">
        <v>0</v>
      </c>
    </row>
    <row r="308" spans="1:17" x14ac:dyDescent="0.25">
      <c r="A308" s="4" t="s">
        <v>69</v>
      </c>
      <c r="B308" s="4">
        <v>31012013</v>
      </c>
      <c r="C308" s="4">
        <v>3</v>
      </c>
      <c r="D308" s="4">
        <v>47</v>
      </c>
      <c r="E308" s="4">
        <v>1</v>
      </c>
      <c r="F308" s="4">
        <v>411000</v>
      </c>
      <c r="G308" s="4">
        <v>0</v>
      </c>
      <c r="H308" s="4">
        <v>0</v>
      </c>
      <c r="I308" s="4" t="s">
        <v>67</v>
      </c>
      <c r="J308" s="4" t="s">
        <v>2</v>
      </c>
      <c r="K308" s="4" t="s">
        <v>3</v>
      </c>
      <c r="L308" s="4" t="s">
        <v>4</v>
      </c>
      <c r="M308" s="4" t="s">
        <v>5</v>
      </c>
      <c r="N308" s="4" t="s">
        <v>6</v>
      </c>
      <c r="O308" s="4" t="s">
        <v>6</v>
      </c>
      <c r="P308" s="4" t="s">
        <v>6</v>
      </c>
      <c r="Q308" s="4">
        <v>0</v>
      </c>
    </row>
    <row r="309" spans="1:17" x14ac:dyDescent="0.25">
      <c r="A309" s="4" t="s">
        <v>69</v>
      </c>
      <c r="B309" s="4">
        <v>31012013</v>
      </c>
      <c r="C309" s="4">
        <v>3</v>
      </c>
      <c r="D309" s="4">
        <v>48</v>
      </c>
      <c r="E309" s="4">
        <v>1</v>
      </c>
      <c r="F309" s="4">
        <v>401000</v>
      </c>
      <c r="G309" s="4">
        <v>0</v>
      </c>
      <c r="H309" s="4">
        <v>0</v>
      </c>
      <c r="I309" s="4" t="s">
        <v>68</v>
      </c>
      <c r="J309" s="4" t="s">
        <v>2</v>
      </c>
      <c r="K309" s="4" t="s">
        <v>3</v>
      </c>
      <c r="L309" s="4" t="s">
        <v>4</v>
      </c>
      <c r="M309" s="4" t="s">
        <v>5</v>
      </c>
      <c r="N309" s="4" t="s">
        <v>6</v>
      </c>
      <c r="O309" s="4" t="s">
        <v>6</v>
      </c>
      <c r="P309" s="4" t="s">
        <v>6</v>
      </c>
      <c r="Q309" s="4">
        <v>0</v>
      </c>
    </row>
    <row r="310" spans="1:17" x14ac:dyDescent="0.25">
      <c r="A310" t="s">
        <v>70</v>
      </c>
    </row>
    <row r="312" spans="1:17" x14ac:dyDescent="0.25">
      <c r="I312" s="8"/>
    </row>
  </sheetData>
  <autoFilter ref="A1:Q310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12"/>
  <sheetViews>
    <sheetView workbookViewId="0">
      <pane ySplit="1" topLeftCell="A2" activePane="bottomLeft" state="frozen"/>
      <selection activeCell="V28" sqref="V28"/>
      <selection pane="bottomLeft" activeCell="B6" sqref="B6"/>
    </sheetView>
  </sheetViews>
  <sheetFormatPr baseColWidth="10" defaultRowHeight="15" x14ac:dyDescent="0.25"/>
  <cols>
    <col min="1" max="1" width="9.42578125" customWidth="1"/>
    <col min="2" max="2" width="9" bestFit="1" customWidth="1"/>
    <col min="3" max="3" width="2" bestFit="1" customWidth="1"/>
    <col min="4" max="5" width="3" bestFit="1" customWidth="1"/>
    <col min="6" max="6" width="16.5703125" customWidth="1"/>
    <col min="7" max="7" width="10" bestFit="1" customWidth="1"/>
    <col min="8" max="8" width="9" bestFit="1" customWidth="1"/>
    <col min="9" max="9" width="34" bestFit="1" customWidth="1"/>
    <col min="10" max="10" width="1.85546875" bestFit="1" customWidth="1"/>
    <col min="11" max="11" width="3.28515625" bestFit="1" customWidth="1"/>
    <col min="12" max="12" width="2.7109375" bestFit="1" customWidth="1"/>
    <col min="13" max="13" width="4.5703125" bestFit="1" customWidth="1"/>
    <col min="14" max="14" width="2" bestFit="1" customWidth="1"/>
    <col min="15" max="16" width="1.42578125" bestFit="1" customWidth="1"/>
    <col min="17" max="17" width="2" bestFit="1" customWidth="1"/>
  </cols>
  <sheetData>
    <row r="1" spans="1:17" x14ac:dyDescent="0.25">
      <c r="B1" t="s">
        <v>71</v>
      </c>
      <c r="F1" s="1" t="s">
        <v>72</v>
      </c>
      <c r="G1" t="s">
        <v>73</v>
      </c>
      <c r="H1" t="s">
        <v>74</v>
      </c>
      <c r="I1" t="s">
        <v>75</v>
      </c>
    </row>
    <row r="2" spans="1:17" x14ac:dyDescent="0.25">
      <c r="A2" s="2" t="s">
        <v>0</v>
      </c>
      <c r="B2" s="2">
        <v>31012013</v>
      </c>
      <c r="C2" s="2">
        <v>1</v>
      </c>
      <c r="D2" s="2">
        <v>1</v>
      </c>
      <c r="E2" s="2">
        <v>31</v>
      </c>
      <c r="F2" s="2">
        <v>101000</v>
      </c>
      <c r="G2" s="2">
        <v>0</v>
      </c>
      <c r="H2" s="2">
        <v>100000</v>
      </c>
      <c r="I2" s="2" t="s">
        <v>1</v>
      </c>
      <c r="J2" s="2" t="s">
        <v>2</v>
      </c>
      <c r="K2" s="2" t="s">
        <v>3</v>
      </c>
      <c r="L2" s="2" t="s">
        <v>4</v>
      </c>
      <c r="M2" s="2" t="s">
        <v>5</v>
      </c>
      <c r="N2" s="2">
        <v>1</v>
      </c>
      <c r="O2" s="2" t="s">
        <v>6</v>
      </c>
      <c r="P2" s="2" t="s">
        <v>6</v>
      </c>
      <c r="Q2" s="2">
        <v>0</v>
      </c>
    </row>
    <row r="3" spans="1:17" x14ac:dyDescent="0.25">
      <c r="A3" s="2" t="s">
        <v>0</v>
      </c>
      <c r="B3" s="2">
        <v>31012013</v>
      </c>
      <c r="C3" s="2">
        <v>1</v>
      </c>
      <c r="D3" s="2">
        <v>2</v>
      </c>
      <c r="E3" s="2">
        <v>31</v>
      </c>
      <c r="F3" s="2">
        <v>106100</v>
      </c>
      <c r="G3" s="2">
        <v>0</v>
      </c>
      <c r="H3" s="2">
        <v>20000</v>
      </c>
      <c r="I3" s="2" t="s">
        <v>7</v>
      </c>
      <c r="J3" s="2" t="s">
        <v>2</v>
      </c>
      <c r="K3" s="2" t="s">
        <v>3</v>
      </c>
      <c r="L3" s="2" t="s">
        <v>4</v>
      </c>
      <c r="M3" s="2" t="s">
        <v>5</v>
      </c>
      <c r="N3" s="2">
        <v>1</v>
      </c>
      <c r="O3" s="2" t="s">
        <v>6</v>
      </c>
      <c r="P3" s="2" t="s">
        <v>6</v>
      </c>
      <c r="Q3" s="2">
        <v>0</v>
      </c>
    </row>
    <row r="4" spans="1:17" x14ac:dyDescent="0.25">
      <c r="A4" s="2" t="s">
        <v>0</v>
      </c>
      <c r="B4" s="2">
        <v>31012013</v>
      </c>
      <c r="C4" s="2">
        <v>1</v>
      </c>
      <c r="D4" s="2">
        <v>3</v>
      </c>
      <c r="E4" s="2">
        <v>31</v>
      </c>
      <c r="F4" s="2">
        <v>110000</v>
      </c>
      <c r="G4" s="2">
        <v>0</v>
      </c>
      <c r="H4" s="2">
        <v>35472.22</v>
      </c>
      <c r="I4" s="2" t="s">
        <v>8</v>
      </c>
      <c r="J4" s="2" t="s">
        <v>2</v>
      </c>
      <c r="K4" s="2" t="s">
        <v>3</v>
      </c>
      <c r="L4" s="2" t="s">
        <v>4</v>
      </c>
      <c r="M4" s="2" t="s">
        <v>5</v>
      </c>
      <c r="N4" s="2">
        <v>1</v>
      </c>
      <c r="O4" s="2" t="s">
        <v>6</v>
      </c>
      <c r="P4" s="2" t="s">
        <v>6</v>
      </c>
      <c r="Q4" s="2">
        <v>0</v>
      </c>
    </row>
    <row r="5" spans="1:17" x14ac:dyDescent="0.25">
      <c r="A5" s="2" t="s">
        <v>0</v>
      </c>
      <c r="B5" s="2">
        <v>31012013</v>
      </c>
      <c r="C5" s="2">
        <v>1</v>
      </c>
      <c r="D5" s="2">
        <v>4</v>
      </c>
      <c r="E5" s="2">
        <v>31</v>
      </c>
      <c r="F5" s="2">
        <v>120000</v>
      </c>
      <c r="G5" s="2">
        <v>0</v>
      </c>
      <c r="H5" s="2">
        <v>10823</v>
      </c>
      <c r="I5" s="2" t="s">
        <v>9</v>
      </c>
      <c r="J5" s="2" t="s">
        <v>2</v>
      </c>
      <c r="K5" s="2" t="s">
        <v>3</v>
      </c>
      <c r="L5" s="2" t="s">
        <v>4</v>
      </c>
      <c r="M5" s="2" t="s">
        <v>5</v>
      </c>
      <c r="N5" s="2">
        <v>1</v>
      </c>
      <c r="O5" s="2" t="s">
        <v>6</v>
      </c>
      <c r="P5" s="2" t="s">
        <v>6</v>
      </c>
      <c r="Q5" s="2">
        <v>0</v>
      </c>
    </row>
    <row r="6" spans="1:17" x14ac:dyDescent="0.25">
      <c r="A6" s="2" t="s">
        <v>0</v>
      </c>
      <c r="B6" s="2">
        <v>31012013</v>
      </c>
      <c r="C6" s="2">
        <v>1</v>
      </c>
      <c r="D6" s="2">
        <v>5</v>
      </c>
      <c r="E6" s="2">
        <v>31</v>
      </c>
      <c r="F6" s="2">
        <v>164104</v>
      </c>
      <c r="G6" s="2">
        <v>0</v>
      </c>
      <c r="H6" s="2">
        <v>3973.27</v>
      </c>
      <c r="I6" s="2" t="s">
        <v>76</v>
      </c>
      <c r="J6" s="2" t="s">
        <v>2</v>
      </c>
      <c r="K6" s="2" t="s">
        <v>3</v>
      </c>
      <c r="L6" s="2" t="s">
        <v>4</v>
      </c>
      <c r="M6" s="2" t="s">
        <v>5</v>
      </c>
      <c r="N6" s="2">
        <v>1</v>
      </c>
      <c r="O6" s="2" t="s">
        <v>6</v>
      </c>
      <c r="P6" s="2" t="s">
        <v>6</v>
      </c>
      <c r="Q6" s="2">
        <v>0</v>
      </c>
    </row>
    <row r="7" spans="1:17" x14ac:dyDescent="0.25">
      <c r="A7" s="2" t="s">
        <v>0</v>
      </c>
      <c r="B7" s="2">
        <v>31012013</v>
      </c>
      <c r="C7" s="2">
        <v>1</v>
      </c>
      <c r="D7" s="2">
        <v>6</v>
      </c>
      <c r="E7" s="2">
        <v>31</v>
      </c>
      <c r="F7" s="2">
        <v>164105</v>
      </c>
      <c r="G7" s="2">
        <v>0</v>
      </c>
      <c r="H7" s="2">
        <v>6341.47</v>
      </c>
      <c r="I7" s="2" t="s">
        <v>77</v>
      </c>
      <c r="J7" s="2" t="s">
        <v>2</v>
      </c>
      <c r="K7" s="2" t="s">
        <v>3</v>
      </c>
      <c r="L7" s="2" t="s">
        <v>4</v>
      </c>
      <c r="M7" s="2" t="s">
        <v>5</v>
      </c>
      <c r="N7" s="2">
        <v>1</v>
      </c>
      <c r="O7" s="2" t="s">
        <v>6</v>
      </c>
      <c r="P7" s="2" t="s">
        <v>6</v>
      </c>
      <c r="Q7" s="2">
        <v>0</v>
      </c>
    </row>
    <row r="8" spans="1:17" x14ac:dyDescent="0.25">
      <c r="A8" s="3" t="s">
        <v>0</v>
      </c>
      <c r="B8" s="3">
        <v>31012013</v>
      </c>
      <c r="C8" s="3">
        <v>1</v>
      </c>
      <c r="D8" s="3">
        <v>7</v>
      </c>
      <c r="E8" s="3">
        <v>31</v>
      </c>
      <c r="F8" s="3">
        <v>205000</v>
      </c>
      <c r="G8" s="3">
        <v>2498.1</v>
      </c>
      <c r="H8" s="3">
        <v>0</v>
      </c>
      <c r="I8" s="3" t="s">
        <v>10</v>
      </c>
      <c r="J8" s="3" t="s">
        <v>2</v>
      </c>
      <c r="K8" s="3" t="s">
        <v>3</v>
      </c>
      <c r="L8" s="3" t="s">
        <v>4</v>
      </c>
      <c r="M8" s="3" t="s">
        <v>5</v>
      </c>
      <c r="N8" s="3">
        <v>1</v>
      </c>
      <c r="O8" s="3" t="s">
        <v>6</v>
      </c>
      <c r="P8" s="3" t="s">
        <v>6</v>
      </c>
      <c r="Q8" s="3">
        <v>0</v>
      </c>
    </row>
    <row r="9" spans="1:17" x14ac:dyDescent="0.25">
      <c r="A9" s="3" t="s">
        <v>0</v>
      </c>
      <c r="B9" s="3">
        <v>31012013</v>
      </c>
      <c r="C9" s="3">
        <v>1</v>
      </c>
      <c r="D9" s="3">
        <v>8</v>
      </c>
      <c r="E9" s="3">
        <v>31</v>
      </c>
      <c r="F9" s="3">
        <v>218100</v>
      </c>
      <c r="G9" s="3">
        <v>5177.92</v>
      </c>
      <c r="H9" s="3">
        <v>0</v>
      </c>
      <c r="I9" s="3" t="s">
        <v>11</v>
      </c>
      <c r="J9" s="3" t="s">
        <v>2</v>
      </c>
      <c r="K9" s="3" t="s">
        <v>3</v>
      </c>
      <c r="L9" s="3" t="s">
        <v>4</v>
      </c>
      <c r="M9" s="3" t="s">
        <v>5</v>
      </c>
      <c r="N9" s="3">
        <v>1</v>
      </c>
      <c r="O9" s="3" t="s">
        <v>6</v>
      </c>
      <c r="P9" s="3" t="s">
        <v>6</v>
      </c>
      <c r="Q9" s="3">
        <v>0</v>
      </c>
    </row>
    <row r="10" spans="1:17" x14ac:dyDescent="0.25">
      <c r="A10" s="3" t="s">
        <v>0</v>
      </c>
      <c r="B10" s="3">
        <v>31012013</v>
      </c>
      <c r="C10" s="3">
        <v>1</v>
      </c>
      <c r="D10" s="3">
        <v>9</v>
      </c>
      <c r="E10" s="3">
        <v>31</v>
      </c>
      <c r="F10" s="3">
        <v>218200</v>
      </c>
      <c r="G10" s="3">
        <v>9789.36</v>
      </c>
      <c r="H10" s="3">
        <v>0</v>
      </c>
      <c r="I10" s="3" t="s">
        <v>12</v>
      </c>
      <c r="J10" s="3" t="s">
        <v>2</v>
      </c>
      <c r="K10" s="3" t="s">
        <v>3</v>
      </c>
      <c r="L10" s="3" t="s">
        <v>4</v>
      </c>
      <c r="M10" s="3" t="s">
        <v>5</v>
      </c>
      <c r="N10" s="3">
        <v>1</v>
      </c>
      <c r="O10" s="3" t="s">
        <v>6</v>
      </c>
      <c r="P10" s="3" t="s">
        <v>6</v>
      </c>
      <c r="Q10" s="3">
        <v>0</v>
      </c>
    </row>
    <row r="11" spans="1:17" x14ac:dyDescent="0.25">
      <c r="A11" s="3" t="s">
        <v>0</v>
      </c>
      <c r="B11" s="3">
        <v>31012013</v>
      </c>
      <c r="C11" s="3">
        <v>1</v>
      </c>
      <c r="D11" s="3">
        <v>10</v>
      </c>
      <c r="E11" s="3">
        <v>31</v>
      </c>
      <c r="F11" s="3">
        <v>218300</v>
      </c>
      <c r="G11" s="3">
        <v>4432.33</v>
      </c>
      <c r="H11" s="3">
        <v>0</v>
      </c>
      <c r="I11" s="3" t="s">
        <v>13</v>
      </c>
      <c r="J11" s="3" t="s">
        <v>2</v>
      </c>
      <c r="K11" s="3" t="s">
        <v>3</v>
      </c>
      <c r="L11" s="3" t="s">
        <v>4</v>
      </c>
      <c r="M11" s="3" t="s">
        <v>5</v>
      </c>
      <c r="N11" s="3">
        <v>1</v>
      </c>
      <c r="O11" s="3" t="s">
        <v>6</v>
      </c>
      <c r="P11" s="3" t="s">
        <v>6</v>
      </c>
      <c r="Q11" s="3">
        <v>0</v>
      </c>
    </row>
    <row r="12" spans="1:17" x14ac:dyDescent="0.25">
      <c r="A12" s="3" t="s">
        <v>0</v>
      </c>
      <c r="B12" s="3">
        <v>31012013</v>
      </c>
      <c r="C12" s="3">
        <v>1</v>
      </c>
      <c r="D12" s="3">
        <v>11</v>
      </c>
      <c r="E12" s="3">
        <v>31</v>
      </c>
      <c r="F12" s="3">
        <v>218400</v>
      </c>
      <c r="G12" s="3">
        <v>1346.05</v>
      </c>
      <c r="H12" s="3">
        <v>0</v>
      </c>
      <c r="I12" s="3" t="s">
        <v>14</v>
      </c>
      <c r="J12" s="3" t="s">
        <v>2</v>
      </c>
      <c r="K12" s="3" t="s">
        <v>3</v>
      </c>
      <c r="L12" s="3" t="s">
        <v>4</v>
      </c>
      <c r="M12" s="3" t="s">
        <v>5</v>
      </c>
      <c r="N12" s="3">
        <v>1</v>
      </c>
      <c r="O12" s="3" t="s">
        <v>6</v>
      </c>
      <c r="P12" s="3" t="s">
        <v>6</v>
      </c>
      <c r="Q12" s="3">
        <v>0</v>
      </c>
    </row>
    <row r="13" spans="1:17" x14ac:dyDescent="0.25">
      <c r="A13" s="3" t="s">
        <v>0</v>
      </c>
      <c r="B13" s="3">
        <v>31012013</v>
      </c>
      <c r="C13" s="3">
        <v>1</v>
      </c>
      <c r="D13" s="3">
        <v>12</v>
      </c>
      <c r="E13" s="3">
        <v>31</v>
      </c>
      <c r="F13" s="3">
        <v>274300</v>
      </c>
      <c r="G13" s="3">
        <v>826.55</v>
      </c>
      <c r="H13" s="3">
        <v>0</v>
      </c>
      <c r="I13" s="3" t="s">
        <v>15</v>
      </c>
      <c r="J13" s="3" t="s">
        <v>2</v>
      </c>
      <c r="K13" s="3" t="s">
        <v>3</v>
      </c>
      <c r="L13" s="3" t="s">
        <v>4</v>
      </c>
      <c r="M13" s="3" t="s">
        <v>5</v>
      </c>
      <c r="N13" s="3">
        <v>1</v>
      </c>
      <c r="O13" s="3" t="s">
        <v>6</v>
      </c>
      <c r="P13" s="3" t="s">
        <v>6</v>
      </c>
      <c r="Q13" s="3">
        <v>0</v>
      </c>
    </row>
    <row r="14" spans="1:17" x14ac:dyDescent="0.25">
      <c r="A14" s="3" t="s">
        <v>0</v>
      </c>
      <c r="B14" s="3">
        <v>31012013</v>
      </c>
      <c r="C14" s="3">
        <v>1</v>
      </c>
      <c r="D14" s="3">
        <v>13</v>
      </c>
      <c r="E14" s="3">
        <v>31</v>
      </c>
      <c r="F14" s="3">
        <v>275000</v>
      </c>
      <c r="G14" s="3">
        <v>3114</v>
      </c>
      <c r="H14" s="3">
        <v>0</v>
      </c>
      <c r="I14" s="3" t="s">
        <v>16</v>
      </c>
      <c r="J14" s="3" t="s">
        <v>2</v>
      </c>
      <c r="K14" s="3" t="s">
        <v>3</v>
      </c>
      <c r="L14" s="3" t="s">
        <v>4</v>
      </c>
      <c r="M14" s="3" t="s">
        <v>5</v>
      </c>
      <c r="N14" s="3">
        <v>1</v>
      </c>
      <c r="O14" s="3" t="s">
        <v>6</v>
      </c>
      <c r="P14" s="3" t="s">
        <v>6</v>
      </c>
      <c r="Q14" s="3">
        <v>0</v>
      </c>
    </row>
    <row r="15" spans="1:17" x14ac:dyDescent="0.25">
      <c r="A15" s="3" t="s">
        <v>0</v>
      </c>
      <c r="B15" s="3">
        <v>31012013</v>
      </c>
      <c r="C15" s="3">
        <v>1</v>
      </c>
      <c r="D15" s="3">
        <v>14</v>
      </c>
      <c r="E15" s="3">
        <v>31</v>
      </c>
      <c r="F15" s="3">
        <v>275500</v>
      </c>
      <c r="G15" s="3">
        <v>200</v>
      </c>
      <c r="H15" s="3">
        <v>0</v>
      </c>
      <c r="I15" s="3" t="s">
        <v>79</v>
      </c>
      <c r="J15" s="3" t="s">
        <v>2</v>
      </c>
      <c r="K15" s="3" t="s">
        <v>3</v>
      </c>
      <c r="L15" s="3" t="s">
        <v>4</v>
      </c>
      <c r="M15" s="3" t="s">
        <v>5</v>
      </c>
      <c r="N15" s="3">
        <v>1</v>
      </c>
      <c r="O15" s="3" t="s">
        <v>6</v>
      </c>
      <c r="P15" s="3" t="s">
        <v>6</v>
      </c>
      <c r="Q15" s="3">
        <v>0</v>
      </c>
    </row>
    <row r="16" spans="1:17" x14ac:dyDescent="0.25">
      <c r="A16" s="3" t="s">
        <v>0</v>
      </c>
      <c r="B16" s="3">
        <v>31012013</v>
      </c>
      <c r="C16" s="3">
        <v>1</v>
      </c>
      <c r="D16" s="3">
        <v>17</v>
      </c>
      <c r="E16" s="3">
        <v>31</v>
      </c>
      <c r="F16" s="3">
        <v>280500</v>
      </c>
      <c r="G16" s="3">
        <v>0</v>
      </c>
      <c r="H16" s="3">
        <v>2498.37</v>
      </c>
      <c r="I16" s="3" t="s">
        <v>20</v>
      </c>
      <c r="J16" s="3" t="s">
        <v>2</v>
      </c>
      <c r="K16" s="3" t="s">
        <v>3</v>
      </c>
      <c r="L16" s="3" t="s">
        <v>4</v>
      </c>
      <c r="M16" s="3" t="s">
        <v>5</v>
      </c>
      <c r="N16" s="3">
        <v>1</v>
      </c>
      <c r="O16" s="3" t="s">
        <v>6</v>
      </c>
      <c r="P16" s="3" t="s">
        <v>6</v>
      </c>
      <c r="Q16" s="3">
        <v>0</v>
      </c>
    </row>
    <row r="17" spans="1:17" x14ac:dyDescent="0.25">
      <c r="A17" s="3" t="s">
        <v>0</v>
      </c>
      <c r="B17" s="3">
        <v>31012013</v>
      </c>
      <c r="C17" s="3">
        <v>1</v>
      </c>
      <c r="D17" s="3">
        <v>18</v>
      </c>
      <c r="E17" s="3">
        <v>31</v>
      </c>
      <c r="F17" s="3">
        <v>281810</v>
      </c>
      <c r="G17" s="3">
        <v>0</v>
      </c>
      <c r="H17" s="3">
        <v>1902.39</v>
      </c>
      <c r="I17" s="3" t="s">
        <v>21</v>
      </c>
      <c r="J17" s="3" t="s">
        <v>2</v>
      </c>
      <c r="K17" s="3" t="s">
        <v>3</v>
      </c>
      <c r="L17" s="3" t="s">
        <v>4</v>
      </c>
      <c r="M17" s="3" t="s">
        <v>5</v>
      </c>
      <c r="N17" s="3">
        <v>1</v>
      </c>
      <c r="O17" s="3" t="s">
        <v>6</v>
      </c>
      <c r="P17" s="3" t="s">
        <v>6</v>
      </c>
      <c r="Q17" s="3">
        <v>0</v>
      </c>
    </row>
    <row r="18" spans="1:17" x14ac:dyDescent="0.25">
      <c r="A18" s="3" t="s">
        <v>0</v>
      </c>
      <c r="B18" s="3">
        <v>31012013</v>
      </c>
      <c r="C18" s="3">
        <v>1</v>
      </c>
      <c r="D18" s="3">
        <v>19</v>
      </c>
      <c r="E18" s="3">
        <v>31</v>
      </c>
      <c r="F18" s="3">
        <v>281820</v>
      </c>
      <c r="G18" s="3">
        <v>0</v>
      </c>
      <c r="H18" s="3">
        <v>1502.33</v>
      </c>
      <c r="I18" s="3" t="s">
        <v>22</v>
      </c>
      <c r="J18" s="3" t="s">
        <v>2</v>
      </c>
      <c r="K18" s="3" t="s">
        <v>3</v>
      </c>
      <c r="L18" s="3" t="s">
        <v>4</v>
      </c>
      <c r="M18" s="3" t="s">
        <v>5</v>
      </c>
      <c r="N18" s="3">
        <v>1</v>
      </c>
      <c r="O18" s="3" t="s">
        <v>6</v>
      </c>
      <c r="P18" s="3" t="s">
        <v>6</v>
      </c>
      <c r="Q18" s="3">
        <v>0</v>
      </c>
    </row>
    <row r="19" spans="1:17" x14ac:dyDescent="0.25">
      <c r="A19" s="3" t="s">
        <v>0</v>
      </c>
      <c r="B19" s="3">
        <v>31012013</v>
      </c>
      <c r="C19" s="3">
        <v>1</v>
      </c>
      <c r="D19" s="3">
        <v>20</v>
      </c>
      <c r="E19" s="3">
        <v>31</v>
      </c>
      <c r="F19" s="3">
        <v>281830</v>
      </c>
      <c r="G19" s="3">
        <v>0</v>
      </c>
      <c r="H19" s="3">
        <v>3126.98</v>
      </c>
      <c r="I19" s="3" t="s">
        <v>23</v>
      </c>
      <c r="J19" s="3" t="s">
        <v>2</v>
      </c>
      <c r="K19" s="3" t="s">
        <v>3</v>
      </c>
      <c r="L19" s="3" t="s">
        <v>4</v>
      </c>
      <c r="M19" s="3" t="s">
        <v>5</v>
      </c>
      <c r="N19" s="3">
        <v>1</v>
      </c>
      <c r="O19" s="3" t="s">
        <v>6</v>
      </c>
      <c r="P19" s="3" t="s">
        <v>6</v>
      </c>
      <c r="Q19" s="3">
        <v>0</v>
      </c>
    </row>
    <row r="20" spans="1:17" x14ac:dyDescent="0.25">
      <c r="A20" s="3" t="s">
        <v>0</v>
      </c>
      <c r="B20" s="3">
        <v>31012013</v>
      </c>
      <c r="C20" s="3">
        <v>1</v>
      </c>
      <c r="D20" s="3">
        <v>21</v>
      </c>
      <c r="E20" s="3">
        <v>31</v>
      </c>
      <c r="F20" s="3">
        <v>281840</v>
      </c>
      <c r="G20" s="3">
        <v>0</v>
      </c>
      <c r="H20" s="3">
        <v>299.88</v>
      </c>
      <c r="I20" s="3" t="s">
        <v>24</v>
      </c>
      <c r="J20" s="3" t="s">
        <v>2</v>
      </c>
      <c r="K20" s="3" t="s">
        <v>3</v>
      </c>
      <c r="L20" s="3" t="s">
        <v>4</v>
      </c>
      <c r="M20" s="3" t="s">
        <v>5</v>
      </c>
      <c r="N20" s="3">
        <v>1</v>
      </c>
      <c r="O20" s="3" t="s">
        <v>6</v>
      </c>
      <c r="P20" s="3" t="s">
        <v>6</v>
      </c>
      <c r="Q20" s="3">
        <v>0</v>
      </c>
    </row>
    <row r="21" spans="1:17" x14ac:dyDescent="0.25">
      <c r="A21" s="4" t="s">
        <v>0</v>
      </c>
      <c r="B21" s="4">
        <v>31012013</v>
      </c>
      <c r="C21" s="4">
        <v>1</v>
      </c>
      <c r="D21" s="4">
        <v>22</v>
      </c>
      <c r="E21" s="4">
        <v>31</v>
      </c>
      <c r="F21" s="4">
        <v>421001</v>
      </c>
      <c r="G21" s="4">
        <v>0</v>
      </c>
      <c r="H21" s="4">
        <v>2951.42</v>
      </c>
      <c r="I21" s="4" t="s">
        <v>80</v>
      </c>
      <c r="J21" s="4" t="s">
        <v>2</v>
      </c>
      <c r="K21" s="4" t="s">
        <v>3</v>
      </c>
      <c r="L21" s="4" t="s">
        <v>4</v>
      </c>
      <c r="M21" s="4" t="s">
        <v>5</v>
      </c>
      <c r="N21" s="4">
        <v>1</v>
      </c>
      <c r="O21" s="4" t="s">
        <v>6</v>
      </c>
      <c r="P21" s="4" t="s">
        <v>6</v>
      </c>
      <c r="Q21" s="4">
        <v>0</v>
      </c>
    </row>
    <row r="22" spans="1:17" x14ac:dyDescent="0.25">
      <c r="A22" s="4" t="s">
        <v>0</v>
      </c>
      <c r="B22" s="4">
        <v>31012013</v>
      </c>
      <c r="C22" s="4">
        <v>1</v>
      </c>
      <c r="D22" s="4">
        <v>23</v>
      </c>
      <c r="E22" s="4">
        <v>31</v>
      </c>
      <c r="F22" s="4">
        <v>421002</v>
      </c>
      <c r="G22" s="4">
        <v>0</v>
      </c>
      <c r="H22" s="4">
        <v>2463.89</v>
      </c>
      <c r="I22" s="4" t="s">
        <v>81</v>
      </c>
      <c r="J22" s="4" t="s">
        <v>2</v>
      </c>
      <c r="K22" s="4" t="s">
        <v>3</v>
      </c>
      <c r="L22" s="4" t="s">
        <v>4</v>
      </c>
      <c r="M22" s="4" t="s">
        <v>5</v>
      </c>
      <c r="N22" s="4">
        <v>1</v>
      </c>
      <c r="O22" s="4" t="s">
        <v>6</v>
      </c>
      <c r="P22" s="4" t="s">
        <v>6</v>
      </c>
      <c r="Q22" s="4">
        <v>0</v>
      </c>
    </row>
    <row r="23" spans="1:17" x14ac:dyDescent="0.25">
      <c r="A23" s="4" t="s">
        <v>0</v>
      </c>
      <c r="B23" s="4">
        <v>31012013</v>
      </c>
      <c r="C23" s="4">
        <v>1</v>
      </c>
      <c r="D23" s="4">
        <v>24</v>
      </c>
      <c r="E23" s="4">
        <v>31</v>
      </c>
      <c r="F23" s="4">
        <v>421003</v>
      </c>
      <c r="G23" s="4">
        <v>0</v>
      </c>
      <c r="H23" s="4">
        <v>3589.59</v>
      </c>
      <c r="I23" s="4" t="s">
        <v>82</v>
      </c>
      <c r="J23" s="4" t="s">
        <v>2</v>
      </c>
      <c r="K23" s="4" t="s">
        <v>3</v>
      </c>
      <c r="L23" s="4" t="s">
        <v>4</v>
      </c>
      <c r="M23" s="4" t="s">
        <v>5</v>
      </c>
      <c r="N23" s="4">
        <v>1</v>
      </c>
      <c r="O23" s="4" t="s">
        <v>6</v>
      </c>
      <c r="P23" s="4" t="s">
        <v>6</v>
      </c>
      <c r="Q23" s="4">
        <v>0</v>
      </c>
    </row>
    <row r="24" spans="1:17" x14ac:dyDescent="0.25">
      <c r="A24" s="4" t="s">
        <v>0</v>
      </c>
      <c r="B24" s="4">
        <v>31012013</v>
      </c>
      <c r="C24" s="4">
        <v>1</v>
      </c>
      <c r="D24" s="4">
        <v>25</v>
      </c>
      <c r="E24" s="4">
        <v>31</v>
      </c>
      <c r="F24" s="4">
        <v>421004</v>
      </c>
      <c r="G24" s="4">
        <v>0</v>
      </c>
      <c r="H24" s="4">
        <v>2993.34</v>
      </c>
      <c r="I24" s="4" t="s">
        <v>83</v>
      </c>
      <c r="J24" s="4" t="s">
        <v>2</v>
      </c>
      <c r="K24" s="4" t="s">
        <v>3</v>
      </c>
      <c r="L24" s="4" t="s">
        <v>4</v>
      </c>
      <c r="M24" s="4" t="s">
        <v>5</v>
      </c>
      <c r="N24" s="4">
        <v>1</v>
      </c>
      <c r="O24" s="4" t="s">
        <v>6</v>
      </c>
      <c r="P24" s="4" t="s">
        <v>6</v>
      </c>
      <c r="Q24" s="4">
        <v>0</v>
      </c>
    </row>
    <row r="25" spans="1:17" x14ac:dyDescent="0.25">
      <c r="A25" s="4" t="s">
        <v>0</v>
      </c>
      <c r="B25" s="4">
        <v>31012013</v>
      </c>
      <c r="C25" s="4">
        <v>1</v>
      </c>
      <c r="D25" s="4">
        <v>26</v>
      </c>
      <c r="E25" s="4">
        <v>31</v>
      </c>
      <c r="F25" s="4">
        <v>421005</v>
      </c>
      <c r="G25" s="4">
        <v>0</v>
      </c>
      <c r="H25" s="4">
        <v>2586.56</v>
      </c>
      <c r="I25" s="4" t="s">
        <v>84</v>
      </c>
      <c r="J25" s="4" t="s">
        <v>2</v>
      </c>
      <c r="K25" s="4" t="s">
        <v>3</v>
      </c>
      <c r="L25" s="4" t="s">
        <v>4</v>
      </c>
      <c r="M25" s="4" t="s">
        <v>5</v>
      </c>
      <c r="N25" s="4">
        <v>1</v>
      </c>
      <c r="O25" s="4" t="s">
        <v>6</v>
      </c>
      <c r="P25" s="4" t="s">
        <v>6</v>
      </c>
      <c r="Q25" s="4">
        <v>0</v>
      </c>
    </row>
    <row r="26" spans="1:17" x14ac:dyDescent="0.25">
      <c r="A26" s="4" t="s">
        <v>0</v>
      </c>
      <c r="B26" s="4">
        <v>31012013</v>
      </c>
      <c r="C26" s="4">
        <v>1</v>
      </c>
      <c r="D26" s="4">
        <v>28</v>
      </c>
      <c r="E26" s="4">
        <v>31</v>
      </c>
      <c r="F26" s="4">
        <v>421021</v>
      </c>
      <c r="G26" s="4">
        <v>0</v>
      </c>
      <c r="H26" s="4">
        <v>1219.06</v>
      </c>
      <c r="I26" s="4" t="s">
        <v>85</v>
      </c>
      <c r="J26" s="4" t="s">
        <v>2</v>
      </c>
      <c r="K26" s="4" t="s">
        <v>3</v>
      </c>
      <c r="L26" s="4" t="s">
        <v>4</v>
      </c>
      <c r="M26" s="4" t="s">
        <v>5</v>
      </c>
      <c r="N26" s="4">
        <v>1</v>
      </c>
      <c r="O26" s="4" t="s">
        <v>6</v>
      </c>
      <c r="P26" s="4" t="s">
        <v>6</v>
      </c>
      <c r="Q26" s="4">
        <v>0</v>
      </c>
    </row>
    <row r="27" spans="1:17" x14ac:dyDescent="0.25">
      <c r="A27" s="4" t="s">
        <v>0</v>
      </c>
      <c r="B27" s="4">
        <v>31012013</v>
      </c>
      <c r="C27" s="4">
        <v>1</v>
      </c>
      <c r="D27" s="4">
        <v>29</v>
      </c>
      <c r="E27" s="4">
        <v>31</v>
      </c>
      <c r="F27" s="4">
        <v>421022</v>
      </c>
      <c r="G27" s="4">
        <v>0</v>
      </c>
      <c r="H27" s="4">
        <v>1589.59</v>
      </c>
      <c r="I27" s="4" t="s">
        <v>86</v>
      </c>
      <c r="J27" s="4" t="s">
        <v>2</v>
      </c>
      <c r="K27" s="4" t="s">
        <v>3</v>
      </c>
      <c r="L27" s="4" t="s">
        <v>4</v>
      </c>
      <c r="M27" s="4" t="s">
        <v>5</v>
      </c>
      <c r="N27" s="4">
        <v>1</v>
      </c>
      <c r="O27" s="4" t="s">
        <v>6</v>
      </c>
      <c r="P27" s="4" t="s">
        <v>6</v>
      </c>
      <c r="Q27" s="4">
        <v>0</v>
      </c>
    </row>
    <row r="28" spans="1:17" x14ac:dyDescent="0.25">
      <c r="A28" s="4" t="s">
        <v>0</v>
      </c>
      <c r="B28" s="4">
        <v>31012013</v>
      </c>
      <c r="C28" s="4">
        <v>1</v>
      </c>
      <c r="D28" s="4">
        <v>30</v>
      </c>
      <c r="E28" s="4">
        <v>31</v>
      </c>
      <c r="F28" s="4">
        <v>421023</v>
      </c>
      <c r="G28" s="4">
        <v>0</v>
      </c>
      <c r="H28" s="4">
        <v>1993.34</v>
      </c>
      <c r="I28" s="4" t="s">
        <v>87</v>
      </c>
      <c r="J28" s="4" t="s">
        <v>2</v>
      </c>
      <c r="K28" s="4" t="s">
        <v>3</v>
      </c>
      <c r="L28" s="4" t="s">
        <v>4</v>
      </c>
      <c r="M28" s="4" t="s">
        <v>5</v>
      </c>
      <c r="N28" s="4">
        <v>1</v>
      </c>
      <c r="O28" s="4" t="s">
        <v>6</v>
      </c>
      <c r="P28" s="4" t="s">
        <v>6</v>
      </c>
      <c r="Q28" s="4">
        <v>0</v>
      </c>
    </row>
    <row r="29" spans="1:17" x14ac:dyDescent="0.25">
      <c r="A29" s="4" t="s">
        <v>0</v>
      </c>
      <c r="B29" s="4">
        <v>31012013</v>
      </c>
      <c r="C29" s="4">
        <v>1</v>
      </c>
      <c r="D29" s="4">
        <v>31</v>
      </c>
      <c r="E29" s="4">
        <v>31</v>
      </c>
      <c r="F29" s="4">
        <v>421024</v>
      </c>
      <c r="G29" s="4">
        <v>0</v>
      </c>
      <c r="H29" s="4">
        <v>2015.5</v>
      </c>
      <c r="I29" s="4" t="s">
        <v>88</v>
      </c>
      <c r="J29" s="4" t="s">
        <v>2</v>
      </c>
      <c r="K29" s="4" t="s">
        <v>3</v>
      </c>
      <c r="L29" s="4" t="s">
        <v>4</v>
      </c>
      <c r="M29" s="4" t="s">
        <v>5</v>
      </c>
      <c r="N29" s="4">
        <v>1</v>
      </c>
      <c r="O29" s="4" t="s">
        <v>6</v>
      </c>
      <c r="P29" s="4" t="s">
        <v>6</v>
      </c>
      <c r="Q29" s="4">
        <v>0</v>
      </c>
    </row>
    <row r="30" spans="1:17" x14ac:dyDescent="0.25">
      <c r="A30" s="4" t="s">
        <v>0</v>
      </c>
      <c r="B30" s="4">
        <v>31012013</v>
      </c>
      <c r="C30" s="4">
        <v>1</v>
      </c>
      <c r="D30" s="4">
        <v>32</v>
      </c>
      <c r="E30" s="4">
        <v>31</v>
      </c>
      <c r="F30" s="4">
        <v>421025</v>
      </c>
      <c r="G30" s="4">
        <v>0</v>
      </c>
      <c r="H30" s="4">
        <v>1558.23</v>
      </c>
      <c r="I30" s="4" t="s">
        <v>89</v>
      </c>
      <c r="J30" s="4" t="s">
        <v>2</v>
      </c>
      <c r="K30" s="4" t="s">
        <v>3</v>
      </c>
      <c r="L30" s="4" t="s">
        <v>4</v>
      </c>
      <c r="M30" s="4" t="s">
        <v>5</v>
      </c>
      <c r="N30" s="4">
        <v>1</v>
      </c>
      <c r="O30" s="4" t="s">
        <v>6</v>
      </c>
      <c r="P30" s="4" t="s">
        <v>6</v>
      </c>
      <c r="Q30" s="4">
        <v>0</v>
      </c>
    </row>
    <row r="31" spans="1:17" x14ac:dyDescent="0.25">
      <c r="A31" s="4" t="s">
        <v>0</v>
      </c>
      <c r="B31" s="4">
        <v>31012013</v>
      </c>
      <c r="C31" s="4">
        <v>1</v>
      </c>
      <c r="D31" s="4">
        <v>33</v>
      </c>
      <c r="E31" s="4">
        <v>31</v>
      </c>
      <c r="F31" s="4">
        <v>431000</v>
      </c>
      <c r="G31" s="4">
        <v>0</v>
      </c>
      <c r="H31" s="4">
        <v>6086.57</v>
      </c>
      <c r="I31" s="4" t="s">
        <v>25</v>
      </c>
      <c r="J31" s="4" t="s">
        <v>2</v>
      </c>
      <c r="K31" s="4" t="s">
        <v>3</v>
      </c>
      <c r="L31" s="4" t="s">
        <v>4</v>
      </c>
      <c r="M31" s="4" t="s">
        <v>5</v>
      </c>
      <c r="N31" s="4">
        <v>1</v>
      </c>
      <c r="O31" s="4" t="s">
        <v>6</v>
      </c>
      <c r="P31" s="4" t="s">
        <v>6</v>
      </c>
      <c r="Q31" s="4">
        <v>0</v>
      </c>
    </row>
    <row r="32" spans="1:17" x14ac:dyDescent="0.25">
      <c r="A32" s="4" t="s">
        <v>0</v>
      </c>
      <c r="B32" s="4">
        <v>31012013</v>
      </c>
      <c r="C32" s="4">
        <v>1</v>
      </c>
      <c r="D32" s="4">
        <v>34</v>
      </c>
      <c r="E32" s="4">
        <v>31</v>
      </c>
      <c r="F32" s="4">
        <v>431001</v>
      </c>
      <c r="G32" s="4">
        <v>0</v>
      </c>
      <c r="H32" s="4">
        <v>1108</v>
      </c>
      <c r="I32" s="4" t="s">
        <v>26</v>
      </c>
      <c r="J32" s="4" t="s">
        <v>2</v>
      </c>
      <c r="K32" s="4" t="s">
        <v>3</v>
      </c>
      <c r="L32" s="4" t="s">
        <v>4</v>
      </c>
      <c r="M32" s="4" t="s">
        <v>5</v>
      </c>
      <c r="N32" s="4">
        <v>1</v>
      </c>
      <c r="O32" s="4" t="s">
        <v>6</v>
      </c>
      <c r="P32" s="4" t="s">
        <v>6</v>
      </c>
      <c r="Q32" s="4">
        <v>0</v>
      </c>
    </row>
    <row r="33" spans="1:17" x14ac:dyDescent="0.25">
      <c r="A33" s="4" t="s">
        <v>0</v>
      </c>
      <c r="B33" s="4">
        <v>31012013</v>
      </c>
      <c r="C33" s="4">
        <v>1</v>
      </c>
      <c r="D33" s="4">
        <v>35</v>
      </c>
      <c r="E33" s="4">
        <v>31</v>
      </c>
      <c r="F33" s="4">
        <v>437250</v>
      </c>
      <c r="G33" s="4">
        <v>0</v>
      </c>
      <c r="H33" s="4">
        <v>66.2</v>
      </c>
      <c r="I33" s="4" t="s">
        <v>27</v>
      </c>
      <c r="J33" s="4" t="s">
        <v>2</v>
      </c>
      <c r="K33" s="4" t="s">
        <v>3</v>
      </c>
      <c r="L33" s="4" t="s">
        <v>4</v>
      </c>
      <c r="M33" s="4" t="s">
        <v>5</v>
      </c>
      <c r="N33" s="4">
        <v>1</v>
      </c>
      <c r="O33" s="4" t="s">
        <v>6</v>
      </c>
      <c r="P33" s="4" t="s">
        <v>6</v>
      </c>
      <c r="Q33" s="4">
        <v>0</v>
      </c>
    </row>
    <row r="34" spans="1:17" x14ac:dyDescent="0.25">
      <c r="A34" s="4" t="s">
        <v>0</v>
      </c>
      <c r="B34" s="4">
        <v>31012013</v>
      </c>
      <c r="C34" s="4">
        <v>1</v>
      </c>
      <c r="D34" s="4">
        <v>36</v>
      </c>
      <c r="E34" s="4">
        <v>31</v>
      </c>
      <c r="F34" s="4">
        <v>437300</v>
      </c>
      <c r="G34" s="4">
        <v>0</v>
      </c>
      <c r="H34" s="4">
        <v>5921.05</v>
      </c>
      <c r="I34" s="4" t="s">
        <v>28</v>
      </c>
      <c r="J34" s="4" t="s">
        <v>2</v>
      </c>
      <c r="K34" s="4" t="s">
        <v>3</v>
      </c>
      <c r="L34" s="4" t="s">
        <v>4</v>
      </c>
      <c r="M34" s="4" t="s">
        <v>5</v>
      </c>
      <c r="N34" s="4">
        <v>1</v>
      </c>
      <c r="O34" s="4" t="s">
        <v>6</v>
      </c>
      <c r="P34" s="4" t="s">
        <v>6</v>
      </c>
      <c r="Q34" s="4">
        <v>0</v>
      </c>
    </row>
    <row r="35" spans="1:17" x14ac:dyDescent="0.25">
      <c r="A35" s="4" t="s">
        <v>0</v>
      </c>
      <c r="B35" s="4">
        <v>31012013</v>
      </c>
      <c r="C35" s="4">
        <v>1</v>
      </c>
      <c r="D35" s="4">
        <v>37</v>
      </c>
      <c r="E35" s="4">
        <v>31</v>
      </c>
      <c r="F35" s="4">
        <v>437450</v>
      </c>
      <c r="G35" s="4">
        <v>0</v>
      </c>
      <c r="H35" s="4">
        <v>1636.98</v>
      </c>
      <c r="I35" s="4" t="s">
        <v>29</v>
      </c>
      <c r="J35" s="4" t="s">
        <v>2</v>
      </c>
      <c r="K35" s="4" t="s">
        <v>3</v>
      </c>
      <c r="L35" s="4" t="s">
        <v>4</v>
      </c>
      <c r="M35" s="4" t="s">
        <v>5</v>
      </c>
      <c r="N35" s="4">
        <v>1</v>
      </c>
      <c r="O35" s="4" t="s">
        <v>6</v>
      </c>
      <c r="P35" s="4" t="s">
        <v>6</v>
      </c>
      <c r="Q35" s="4">
        <v>0</v>
      </c>
    </row>
    <row r="36" spans="1:17" x14ac:dyDescent="0.25">
      <c r="A36" s="4" t="s">
        <v>0</v>
      </c>
      <c r="B36" s="4">
        <v>31012013</v>
      </c>
      <c r="C36" s="4">
        <v>1</v>
      </c>
      <c r="D36" s="4">
        <v>38</v>
      </c>
      <c r="E36" s="4">
        <v>31</v>
      </c>
      <c r="F36" s="4">
        <v>444100</v>
      </c>
      <c r="G36" s="4">
        <v>602</v>
      </c>
      <c r="H36" s="4">
        <v>0</v>
      </c>
      <c r="I36" s="4" t="s">
        <v>30</v>
      </c>
      <c r="J36" s="4" t="s">
        <v>2</v>
      </c>
      <c r="K36" s="4" t="s">
        <v>3</v>
      </c>
      <c r="L36" s="4" t="s">
        <v>4</v>
      </c>
      <c r="M36" s="4" t="s">
        <v>5</v>
      </c>
      <c r="N36" s="4">
        <v>1</v>
      </c>
      <c r="O36" s="4" t="s">
        <v>6</v>
      </c>
      <c r="P36" s="4" t="s">
        <v>6</v>
      </c>
      <c r="Q36" s="4">
        <v>0</v>
      </c>
    </row>
    <row r="37" spans="1:17" x14ac:dyDescent="0.25">
      <c r="A37" s="4" t="s">
        <v>0</v>
      </c>
      <c r="B37" s="4">
        <v>31012013</v>
      </c>
      <c r="C37" s="4">
        <v>1</v>
      </c>
      <c r="D37" s="4">
        <v>39</v>
      </c>
      <c r="E37" s="4">
        <v>31</v>
      </c>
      <c r="F37" s="4">
        <v>445510</v>
      </c>
      <c r="G37" s="4">
        <v>2721</v>
      </c>
      <c r="H37" s="4">
        <v>0</v>
      </c>
      <c r="I37" s="4" t="s">
        <v>31</v>
      </c>
      <c r="J37" s="4" t="s">
        <v>2</v>
      </c>
      <c r="K37" s="4" t="s">
        <v>3</v>
      </c>
      <c r="L37" s="4" t="s">
        <v>4</v>
      </c>
      <c r="M37" s="4" t="s">
        <v>5</v>
      </c>
      <c r="N37" s="4">
        <v>1</v>
      </c>
      <c r="O37" s="4" t="s">
        <v>6</v>
      </c>
      <c r="P37" s="4" t="s">
        <v>6</v>
      </c>
      <c r="Q37" s="4">
        <v>0</v>
      </c>
    </row>
    <row r="38" spans="1:17" x14ac:dyDescent="0.25">
      <c r="A38" s="4" t="s">
        <v>0</v>
      </c>
      <c r="B38" s="4">
        <v>31012013</v>
      </c>
      <c r="C38" s="4">
        <v>1</v>
      </c>
      <c r="D38" s="4">
        <v>40</v>
      </c>
      <c r="E38" s="4">
        <v>31</v>
      </c>
      <c r="F38" s="4">
        <v>445511</v>
      </c>
      <c r="G38" s="4">
        <v>0</v>
      </c>
      <c r="H38" s="4">
        <v>2185.21</v>
      </c>
      <c r="I38" s="4" t="s">
        <v>32</v>
      </c>
      <c r="J38" s="4" t="s">
        <v>2</v>
      </c>
      <c r="K38" s="4" t="s">
        <v>3</v>
      </c>
      <c r="L38" s="4" t="s">
        <v>4</v>
      </c>
      <c r="M38" s="4" t="s">
        <v>5</v>
      </c>
      <c r="N38" s="4">
        <v>1</v>
      </c>
      <c r="O38" s="4" t="s">
        <v>6</v>
      </c>
      <c r="P38" s="4" t="s">
        <v>6</v>
      </c>
      <c r="Q38" s="4">
        <v>0</v>
      </c>
    </row>
    <row r="39" spans="1:17" x14ac:dyDescent="0.25">
      <c r="A39" s="4" t="s">
        <v>0</v>
      </c>
      <c r="B39" s="4">
        <v>31012013</v>
      </c>
      <c r="C39" s="4">
        <v>1</v>
      </c>
      <c r="D39" s="4">
        <v>41</v>
      </c>
      <c r="E39" s="4">
        <v>31</v>
      </c>
      <c r="F39" s="4">
        <v>445620</v>
      </c>
      <c r="G39" s="4">
        <v>1805.5</v>
      </c>
      <c r="H39" s="4">
        <v>0</v>
      </c>
      <c r="I39" s="4" t="s">
        <v>33</v>
      </c>
      <c r="J39" s="4" t="s">
        <v>2</v>
      </c>
      <c r="K39" s="4" t="s">
        <v>3</v>
      </c>
      <c r="L39" s="4" t="s">
        <v>4</v>
      </c>
      <c r="M39" s="4" t="s">
        <v>5</v>
      </c>
      <c r="N39" s="4">
        <v>1</v>
      </c>
      <c r="O39" s="4" t="s">
        <v>6</v>
      </c>
      <c r="P39" s="4" t="s">
        <v>6</v>
      </c>
      <c r="Q39" s="4">
        <v>0</v>
      </c>
    </row>
    <row r="40" spans="1:17" x14ac:dyDescent="0.25">
      <c r="A40" s="4" t="s">
        <v>0</v>
      </c>
      <c r="B40" s="4">
        <v>31012013</v>
      </c>
      <c r="C40" s="4">
        <v>1</v>
      </c>
      <c r="D40" s="4">
        <v>42</v>
      </c>
      <c r="E40" s="4">
        <v>31</v>
      </c>
      <c r="F40" s="4">
        <v>445666</v>
      </c>
      <c r="G40" s="4">
        <v>4848.78</v>
      </c>
      <c r="H40" s="4">
        <v>0</v>
      </c>
      <c r="I40" s="4" t="s">
        <v>34</v>
      </c>
      <c r="J40" s="4" t="s">
        <v>2</v>
      </c>
      <c r="K40" s="4" t="s">
        <v>3</v>
      </c>
      <c r="L40" s="4" t="s">
        <v>4</v>
      </c>
      <c r="M40" s="4" t="s">
        <v>5</v>
      </c>
      <c r="N40" s="4">
        <v>1</v>
      </c>
      <c r="O40" s="4" t="s">
        <v>6</v>
      </c>
      <c r="P40" s="4" t="s">
        <v>6</v>
      </c>
      <c r="Q40" s="4">
        <v>0</v>
      </c>
    </row>
    <row r="41" spans="1:17" x14ac:dyDescent="0.25">
      <c r="A41" s="4" t="s">
        <v>0</v>
      </c>
      <c r="B41" s="4">
        <v>31012013</v>
      </c>
      <c r="C41" s="4">
        <v>1</v>
      </c>
      <c r="D41" s="4">
        <v>43</v>
      </c>
      <c r="E41" s="4">
        <v>31</v>
      </c>
      <c r="F41" s="4">
        <v>445716</v>
      </c>
      <c r="G41" s="4">
        <v>0</v>
      </c>
      <c r="H41" s="4">
        <v>34922.06</v>
      </c>
      <c r="I41" s="4" t="s">
        <v>35</v>
      </c>
      <c r="J41" s="4" t="s">
        <v>2</v>
      </c>
      <c r="K41" s="4" t="s">
        <v>3</v>
      </c>
      <c r="L41" s="4" t="s">
        <v>4</v>
      </c>
      <c r="M41" s="4" t="s">
        <v>5</v>
      </c>
      <c r="N41" s="4">
        <v>1</v>
      </c>
      <c r="O41" s="4" t="s">
        <v>6</v>
      </c>
      <c r="P41" s="4" t="s">
        <v>6</v>
      </c>
      <c r="Q41" s="4">
        <v>0</v>
      </c>
    </row>
    <row r="42" spans="1:17" x14ac:dyDescent="0.25">
      <c r="A42" s="4" t="s">
        <v>0</v>
      </c>
      <c r="B42" s="4">
        <v>31012013</v>
      </c>
      <c r="C42" s="4">
        <v>1</v>
      </c>
      <c r="D42" s="4">
        <v>44</v>
      </c>
      <c r="E42" s="4">
        <v>31</v>
      </c>
      <c r="F42" s="4">
        <v>445860</v>
      </c>
      <c r="G42" s="4">
        <v>197.47</v>
      </c>
      <c r="H42" s="4">
        <v>0</v>
      </c>
      <c r="I42" s="4" t="s">
        <v>36</v>
      </c>
      <c r="J42" s="4" t="s">
        <v>2</v>
      </c>
      <c r="K42" s="4" t="s">
        <v>3</v>
      </c>
      <c r="L42" s="4" t="s">
        <v>4</v>
      </c>
      <c r="M42" s="4" t="s">
        <v>5</v>
      </c>
      <c r="N42" s="4">
        <v>1</v>
      </c>
      <c r="O42" s="4" t="s">
        <v>6</v>
      </c>
      <c r="P42" s="4" t="s">
        <v>6</v>
      </c>
      <c r="Q42" s="4">
        <v>0</v>
      </c>
    </row>
    <row r="43" spans="1:17" x14ac:dyDescent="0.25">
      <c r="A43" s="4" t="s">
        <v>0</v>
      </c>
      <c r="B43" s="4">
        <v>31012013</v>
      </c>
      <c r="C43" s="4">
        <v>1</v>
      </c>
      <c r="D43" s="4">
        <v>45</v>
      </c>
      <c r="E43" s="4">
        <v>31</v>
      </c>
      <c r="F43" s="4">
        <v>448611</v>
      </c>
      <c r="G43" s="4">
        <v>0</v>
      </c>
      <c r="H43" s="4">
        <v>329.72</v>
      </c>
      <c r="I43" s="4" t="s">
        <v>37</v>
      </c>
      <c r="J43" s="4" t="s">
        <v>2</v>
      </c>
      <c r="K43" s="4" t="s">
        <v>3</v>
      </c>
      <c r="L43" s="4" t="s">
        <v>4</v>
      </c>
      <c r="M43" s="4" t="s">
        <v>5</v>
      </c>
      <c r="N43" s="4">
        <v>1</v>
      </c>
      <c r="O43" s="4" t="s">
        <v>6</v>
      </c>
      <c r="P43" s="4" t="s">
        <v>6</v>
      </c>
      <c r="Q43" s="4">
        <v>0</v>
      </c>
    </row>
    <row r="44" spans="1:17" x14ac:dyDescent="0.25">
      <c r="A44" s="4" t="s">
        <v>0</v>
      </c>
      <c r="B44" s="4">
        <v>31012013</v>
      </c>
      <c r="C44" s="4">
        <v>1</v>
      </c>
      <c r="D44" s="4">
        <v>46</v>
      </c>
      <c r="E44" s="4">
        <v>31</v>
      </c>
      <c r="F44" s="4">
        <v>448633</v>
      </c>
      <c r="G44" s="4">
        <v>0</v>
      </c>
      <c r="H44" s="4">
        <v>1204.96</v>
      </c>
      <c r="I44" s="4" t="s">
        <v>38</v>
      </c>
      <c r="J44" s="4" t="s">
        <v>2</v>
      </c>
      <c r="K44" s="4" t="s">
        <v>3</v>
      </c>
      <c r="L44" s="4" t="s">
        <v>4</v>
      </c>
      <c r="M44" s="4" t="s">
        <v>5</v>
      </c>
      <c r="N44" s="4">
        <v>1</v>
      </c>
      <c r="O44" s="4" t="s">
        <v>6</v>
      </c>
      <c r="P44" s="4" t="s">
        <v>6</v>
      </c>
      <c r="Q44" s="4">
        <v>0</v>
      </c>
    </row>
    <row r="45" spans="1:17" x14ac:dyDescent="0.25">
      <c r="A45" s="4" t="s">
        <v>0</v>
      </c>
      <c r="B45" s="4">
        <v>31012013</v>
      </c>
      <c r="C45" s="4">
        <v>1</v>
      </c>
      <c r="D45" s="4">
        <v>47</v>
      </c>
      <c r="E45" s="4">
        <v>31</v>
      </c>
      <c r="F45" s="4">
        <v>448700</v>
      </c>
      <c r="G45" s="4">
        <v>8075.8</v>
      </c>
      <c r="H45" s="4">
        <v>0</v>
      </c>
      <c r="I45" s="4" t="s">
        <v>39</v>
      </c>
      <c r="J45" s="4" t="s">
        <v>2</v>
      </c>
      <c r="K45" s="4" t="s">
        <v>3</v>
      </c>
      <c r="L45" s="4" t="s">
        <v>4</v>
      </c>
      <c r="M45" s="4" t="s">
        <v>5</v>
      </c>
      <c r="N45" s="4">
        <v>1</v>
      </c>
      <c r="O45" s="4" t="s">
        <v>6</v>
      </c>
      <c r="P45" s="4" t="s">
        <v>6</v>
      </c>
      <c r="Q45" s="4">
        <v>0</v>
      </c>
    </row>
    <row r="46" spans="1:17" x14ac:dyDescent="0.25">
      <c r="A46" s="4" t="s">
        <v>0</v>
      </c>
      <c r="B46" s="4">
        <v>31012013</v>
      </c>
      <c r="C46" s="4">
        <v>1</v>
      </c>
      <c r="D46" s="4">
        <v>48</v>
      </c>
      <c r="E46" s="4">
        <v>31</v>
      </c>
      <c r="F46" s="4">
        <v>455120</v>
      </c>
      <c r="G46" s="4">
        <v>553.5</v>
      </c>
      <c r="H46" s="4">
        <v>0</v>
      </c>
      <c r="I46" s="4" t="s">
        <v>98</v>
      </c>
      <c r="J46" s="4" t="s">
        <v>2</v>
      </c>
      <c r="K46" s="4" t="s">
        <v>3</v>
      </c>
      <c r="L46" s="4" t="s">
        <v>4</v>
      </c>
      <c r="M46" s="4" t="s">
        <v>5</v>
      </c>
      <c r="N46" s="4">
        <v>1</v>
      </c>
      <c r="O46" s="4" t="s">
        <v>6</v>
      </c>
      <c r="P46" s="4" t="s">
        <v>6</v>
      </c>
      <c r="Q46" s="4">
        <v>0</v>
      </c>
    </row>
    <row r="47" spans="1:17" x14ac:dyDescent="0.25">
      <c r="A47" s="4" t="s">
        <v>0</v>
      </c>
      <c r="B47" s="4">
        <v>31012013</v>
      </c>
      <c r="C47" s="4">
        <v>1</v>
      </c>
      <c r="D47" s="4">
        <v>49</v>
      </c>
      <c r="E47" s="4">
        <v>31</v>
      </c>
      <c r="F47" s="4">
        <v>467100</v>
      </c>
      <c r="G47" s="4">
        <v>650.63</v>
      </c>
      <c r="H47" s="4">
        <v>0</v>
      </c>
      <c r="I47" s="4" t="s">
        <v>91</v>
      </c>
      <c r="J47" s="4" t="s">
        <v>2</v>
      </c>
      <c r="K47" s="4" t="s">
        <v>3</v>
      </c>
      <c r="L47" s="4" t="s">
        <v>4</v>
      </c>
      <c r="M47" s="4" t="s">
        <v>5</v>
      </c>
      <c r="N47" s="4">
        <v>1</v>
      </c>
      <c r="O47" s="4" t="s">
        <v>6</v>
      </c>
      <c r="P47" s="4" t="s">
        <v>6</v>
      </c>
      <c r="Q47" s="4">
        <v>0</v>
      </c>
    </row>
    <row r="48" spans="1:17" x14ac:dyDescent="0.25">
      <c r="A48" s="4" t="s">
        <v>0</v>
      </c>
      <c r="B48" s="4">
        <v>31012013</v>
      </c>
      <c r="C48" s="4">
        <v>1</v>
      </c>
      <c r="D48" s="4">
        <v>50</v>
      </c>
      <c r="E48" s="4">
        <v>31</v>
      </c>
      <c r="F48" s="4">
        <v>467200</v>
      </c>
      <c r="G48" s="4">
        <v>0</v>
      </c>
      <c r="H48" s="4">
        <v>5980</v>
      </c>
      <c r="I48" s="4" t="s">
        <v>94</v>
      </c>
      <c r="J48" s="4" t="s">
        <v>2</v>
      </c>
      <c r="K48" s="4" t="s">
        <v>3</v>
      </c>
      <c r="L48" s="4" t="s">
        <v>4</v>
      </c>
      <c r="M48" s="4" t="s">
        <v>5</v>
      </c>
      <c r="N48" s="4">
        <v>1</v>
      </c>
      <c r="O48" s="4" t="s">
        <v>6</v>
      </c>
      <c r="P48" s="4" t="s">
        <v>6</v>
      </c>
      <c r="Q48" s="4">
        <v>0</v>
      </c>
    </row>
    <row r="49" spans="1:17" x14ac:dyDescent="0.25">
      <c r="A49" s="4" t="s">
        <v>0</v>
      </c>
      <c r="B49" s="4">
        <v>31012013</v>
      </c>
      <c r="C49" s="4">
        <v>1</v>
      </c>
      <c r="D49" s="4">
        <v>51</v>
      </c>
      <c r="E49" s="4">
        <v>31</v>
      </c>
      <c r="F49" s="4">
        <v>486000</v>
      </c>
      <c r="G49" s="4">
        <v>15357.44</v>
      </c>
      <c r="H49" s="4">
        <v>0</v>
      </c>
      <c r="I49" s="4" t="s">
        <v>40</v>
      </c>
      <c r="J49" s="4" t="s">
        <v>2</v>
      </c>
      <c r="K49" s="4" t="s">
        <v>3</v>
      </c>
      <c r="L49" s="4" t="s">
        <v>4</v>
      </c>
      <c r="M49" s="4" t="s">
        <v>5</v>
      </c>
      <c r="N49" s="4">
        <v>1</v>
      </c>
      <c r="O49" s="4" t="s">
        <v>6</v>
      </c>
      <c r="P49" s="4" t="s">
        <v>6</v>
      </c>
      <c r="Q49" s="4">
        <v>0</v>
      </c>
    </row>
    <row r="50" spans="1:17" x14ac:dyDescent="0.25">
      <c r="A50" s="5" t="s">
        <v>0</v>
      </c>
      <c r="B50" s="5">
        <v>31012013</v>
      </c>
      <c r="C50" s="5">
        <v>2</v>
      </c>
      <c r="D50" s="5">
        <v>1</v>
      </c>
      <c r="E50" s="5">
        <v>31</v>
      </c>
      <c r="F50" s="5">
        <v>503000</v>
      </c>
      <c r="G50" s="5">
        <v>1768.97</v>
      </c>
      <c r="H50" s="5">
        <v>0</v>
      </c>
      <c r="I50" s="5" t="s">
        <v>41</v>
      </c>
      <c r="J50" s="5" t="s">
        <v>2</v>
      </c>
      <c r="K50" s="5" t="s">
        <v>3</v>
      </c>
      <c r="L50" s="5" t="s">
        <v>4</v>
      </c>
      <c r="M50" s="5" t="s">
        <v>5</v>
      </c>
      <c r="N50" s="5">
        <v>1</v>
      </c>
      <c r="O50" s="5" t="s">
        <v>6</v>
      </c>
      <c r="P50" s="5" t="s">
        <v>6</v>
      </c>
      <c r="Q50" s="5">
        <v>0</v>
      </c>
    </row>
    <row r="51" spans="1:17" x14ac:dyDescent="0.25">
      <c r="A51" s="5" t="s">
        <v>0</v>
      </c>
      <c r="B51" s="5">
        <v>31012013</v>
      </c>
      <c r="C51" s="5">
        <v>2</v>
      </c>
      <c r="D51" s="5">
        <v>2</v>
      </c>
      <c r="E51" s="5">
        <v>31</v>
      </c>
      <c r="F51" s="5">
        <v>512000</v>
      </c>
      <c r="G51" s="5">
        <v>0</v>
      </c>
      <c r="H51" s="5">
        <v>8701.67</v>
      </c>
      <c r="I51" s="5" t="s">
        <v>95</v>
      </c>
      <c r="J51" s="5" t="s">
        <v>2</v>
      </c>
      <c r="K51" s="5" t="s">
        <v>3</v>
      </c>
      <c r="L51" s="5" t="s">
        <v>4</v>
      </c>
      <c r="M51" s="5" t="s">
        <v>5</v>
      </c>
      <c r="N51" s="5">
        <v>1</v>
      </c>
      <c r="O51" s="5" t="s">
        <v>6</v>
      </c>
      <c r="P51" s="5" t="s">
        <v>6</v>
      </c>
      <c r="Q51" s="5">
        <v>0</v>
      </c>
    </row>
    <row r="52" spans="1:17" x14ac:dyDescent="0.25">
      <c r="A52" s="5" t="s">
        <v>0</v>
      </c>
      <c r="B52" s="5">
        <v>31012013</v>
      </c>
      <c r="C52" s="5">
        <v>2</v>
      </c>
      <c r="D52" s="5">
        <v>3</v>
      </c>
      <c r="E52" s="5">
        <v>31</v>
      </c>
      <c r="F52" s="5">
        <v>512100</v>
      </c>
      <c r="G52" s="5">
        <v>0</v>
      </c>
      <c r="H52" s="5">
        <v>3332.11</v>
      </c>
      <c r="I52" s="5" t="s">
        <v>78</v>
      </c>
      <c r="J52" s="5" t="s">
        <v>2</v>
      </c>
      <c r="K52" s="5" t="s">
        <v>3</v>
      </c>
      <c r="L52" s="5" t="s">
        <v>4</v>
      </c>
      <c r="M52" s="5" t="s">
        <v>5</v>
      </c>
      <c r="N52" s="5">
        <v>1</v>
      </c>
      <c r="O52" s="5" t="s">
        <v>6</v>
      </c>
      <c r="P52" s="5" t="s">
        <v>6</v>
      </c>
      <c r="Q52" s="5">
        <v>0</v>
      </c>
    </row>
    <row r="53" spans="1:17" x14ac:dyDescent="0.25">
      <c r="A53" s="5" t="s">
        <v>0</v>
      </c>
      <c r="B53" s="5">
        <v>31012013</v>
      </c>
      <c r="C53" s="5">
        <v>2</v>
      </c>
      <c r="D53" s="5">
        <v>4</v>
      </c>
      <c r="E53" s="5">
        <v>31</v>
      </c>
      <c r="F53" s="5">
        <v>512400</v>
      </c>
      <c r="G53" s="5">
        <v>15000</v>
      </c>
      <c r="H53" s="5">
        <v>0</v>
      </c>
      <c r="I53" s="5" t="s">
        <v>42</v>
      </c>
      <c r="J53" s="5" t="s">
        <v>2</v>
      </c>
      <c r="K53" s="5" t="s">
        <v>3</v>
      </c>
      <c r="L53" s="5" t="s">
        <v>4</v>
      </c>
      <c r="M53" s="5" t="s">
        <v>5</v>
      </c>
      <c r="N53" s="5">
        <v>1</v>
      </c>
      <c r="O53" s="5" t="s">
        <v>6</v>
      </c>
      <c r="P53" s="5" t="s">
        <v>6</v>
      </c>
      <c r="Q53" s="5">
        <v>0</v>
      </c>
    </row>
    <row r="54" spans="1:17" x14ac:dyDescent="0.25">
      <c r="A54" s="5" t="s">
        <v>0</v>
      </c>
      <c r="B54" s="5">
        <v>31012013</v>
      </c>
      <c r="C54" s="5">
        <v>2</v>
      </c>
      <c r="D54" s="5">
        <v>5</v>
      </c>
      <c r="E54" s="5">
        <v>31</v>
      </c>
      <c r="F54" s="5">
        <v>518700</v>
      </c>
      <c r="G54" s="5">
        <v>425</v>
      </c>
      <c r="H54" s="5">
        <v>0</v>
      </c>
      <c r="I54" s="5" t="s">
        <v>43</v>
      </c>
      <c r="J54" s="5" t="s">
        <v>2</v>
      </c>
      <c r="K54" s="5" t="s">
        <v>3</v>
      </c>
      <c r="L54" s="5" t="s">
        <v>4</v>
      </c>
      <c r="M54" s="5" t="s">
        <v>5</v>
      </c>
      <c r="N54" s="5">
        <v>1</v>
      </c>
      <c r="O54" s="5" t="s">
        <v>6</v>
      </c>
      <c r="P54" s="5" t="s">
        <v>6</v>
      </c>
      <c r="Q54" s="5">
        <v>0</v>
      </c>
    </row>
    <row r="55" spans="1:17" x14ac:dyDescent="0.25">
      <c r="A55" s="5" t="s">
        <v>0</v>
      </c>
      <c r="B55" s="5">
        <v>31012013</v>
      </c>
      <c r="C55" s="5">
        <v>2</v>
      </c>
      <c r="D55" s="5">
        <v>6</v>
      </c>
      <c r="E55" s="5">
        <v>31</v>
      </c>
      <c r="F55" s="5">
        <v>530000</v>
      </c>
      <c r="G55" s="5">
        <v>670.17</v>
      </c>
      <c r="H55" s="5">
        <v>0</v>
      </c>
      <c r="I55" s="5" t="s">
        <v>44</v>
      </c>
      <c r="J55" s="5" t="s">
        <v>2</v>
      </c>
      <c r="K55" s="5" t="s">
        <v>3</v>
      </c>
      <c r="L55" s="5" t="s">
        <v>4</v>
      </c>
      <c r="M55" s="5" t="s">
        <v>5</v>
      </c>
      <c r="N55" s="5">
        <v>1</v>
      </c>
      <c r="O55" s="5" t="s">
        <v>6</v>
      </c>
      <c r="P55" s="5" t="s">
        <v>6</v>
      </c>
      <c r="Q55" s="5">
        <v>0</v>
      </c>
    </row>
    <row r="56" spans="1:17" x14ac:dyDescent="0.25">
      <c r="A56" s="6" t="s">
        <v>0</v>
      </c>
      <c r="B56" s="6">
        <v>31012008</v>
      </c>
      <c r="C56" s="6">
        <v>2</v>
      </c>
      <c r="D56" s="6">
        <v>7</v>
      </c>
      <c r="E56" s="6">
        <v>31</v>
      </c>
      <c r="F56" s="6">
        <v>604001</v>
      </c>
      <c r="G56" s="6">
        <v>53359.2696</v>
      </c>
      <c r="H56" s="6">
        <v>0</v>
      </c>
      <c r="I56" s="6" t="s">
        <v>225</v>
      </c>
      <c r="J56" s="6" t="s">
        <v>2</v>
      </c>
      <c r="K56" s="6" t="s">
        <v>3</v>
      </c>
      <c r="L56" s="6" t="s">
        <v>4</v>
      </c>
      <c r="M56" s="6" t="s">
        <v>5</v>
      </c>
      <c r="N56" s="6">
        <v>1</v>
      </c>
      <c r="O56" s="6" t="s">
        <v>6</v>
      </c>
      <c r="P56" s="6" t="s">
        <v>6</v>
      </c>
      <c r="Q56" s="6">
        <v>0</v>
      </c>
    </row>
    <row r="57" spans="1:17" x14ac:dyDescent="0.25">
      <c r="A57" s="6" t="s">
        <v>0</v>
      </c>
      <c r="B57" s="6">
        <v>31012009</v>
      </c>
      <c r="C57" s="6">
        <v>2</v>
      </c>
      <c r="D57" s="6">
        <v>7</v>
      </c>
      <c r="E57" s="6">
        <v>31</v>
      </c>
      <c r="F57" s="6">
        <v>604002</v>
      </c>
      <c r="G57" s="6">
        <v>98233.371599999999</v>
      </c>
      <c r="H57" s="6">
        <v>0</v>
      </c>
      <c r="I57" s="6" t="s">
        <v>225</v>
      </c>
      <c r="J57" s="6"/>
      <c r="K57" s="6"/>
      <c r="L57" s="6"/>
      <c r="M57" s="6" t="s">
        <v>5</v>
      </c>
      <c r="N57" s="6">
        <v>1</v>
      </c>
      <c r="O57" s="6" t="s">
        <v>6</v>
      </c>
      <c r="P57" s="6" t="s">
        <v>6</v>
      </c>
      <c r="Q57" s="6">
        <v>0</v>
      </c>
    </row>
    <row r="58" spans="1:17" x14ac:dyDescent="0.25">
      <c r="A58" s="6" t="s">
        <v>0</v>
      </c>
      <c r="B58" s="6">
        <v>31012010</v>
      </c>
      <c r="C58" s="6">
        <v>2</v>
      </c>
      <c r="D58" s="6">
        <v>7</v>
      </c>
      <c r="E58" s="6">
        <v>31</v>
      </c>
      <c r="F58" s="6">
        <v>604003</v>
      </c>
      <c r="G58" s="6">
        <v>81037.538400000005</v>
      </c>
      <c r="H58" s="6">
        <v>0</v>
      </c>
      <c r="I58" s="6" t="s">
        <v>225</v>
      </c>
      <c r="J58" s="6"/>
      <c r="K58" s="6"/>
      <c r="L58" s="6"/>
      <c r="M58" s="6" t="s">
        <v>5</v>
      </c>
      <c r="N58" s="6">
        <v>1</v>
      </c>
      <c r="O58" s="6" t="s">
        <v>6</v>
      </c>
      <c r="P58" s="6" t="s">
        <v>6</v>
      </c>
      <c r="Q58" s="6">
        <v>0</v>
      </c>
    </row>
    <row r="59" spans="1:17" x14ac:dyDescent="0.25">
      <c r="A59" s="6" t="s">
        <v>0</v>
      </c>
      <c r="B59" s="6">
        <v>31012011</v>
      </c>
      <c r="C59" s="6">
        <v>2</v>
      </c>
      <c r="D59" s="6">
        <v>7</v>
      </c>
      <c r="E59" s="6">
        <v>31</v>
      </c>
      <c r="F59" s="6">
        <v>604004</v>
      </c>
      <c r="G59" s="6">
        <v>64765.087295999998</v>
      </c>
      <c r="H59" s="6">
        <v>0</v>
      </c>
      <c r="I59" s="6" t="s">
        <v>225</v>
      </c>
      <c r="J59" s="6"/>
      <c r="K59" s="6"/>
      <c r="L59" s="6"/>
      <c r="M59" s="6" t="s">
        <v>5</v>
      </c>
      <c r="N59" s="6">
        <v>1</v>
      </c>
      <c r="O59" s="6" t="s">
        <v>6</v>
      </c>
      <c r="P59" s="6" t="s">
        <v>6</v>
      </c>
      <c r="Q59" s="6">
        <v>0</v>
      </c>
    </row>
    <row r="60" spans="1:17" x14ac:dyDescent="0.25">
      <c r="A60" s="6" t="s">
        <v>0</v>
      </c>
      <c r="B60" s="6">
        <v>31012012</v>
      </c>
      <c r="C60" s="6">
        <v>2</v>
      </c>
      <c r="D60" s="6">
        <v>7</v>
      </c>
      <c r="E60" s="6">
        <v>31</v>
      </c>
      <c r="F60" s="6">
        <v>606148</v>
      </c>
      <c r="G60" s="6">
        <v>1720.3679609999997</v>
      </c>
      <c r="H60" s="6">
        <v>0</v>
      </c>
      <c r="I60" s="6" t="s">
        <v>149</v>
      </c>
      <c r="J60" s="6" t="s">
        <v>2</v>
      </c>
      <c r="K60" s="6" t="s">
        <v>3</v>
      </c>
      <c r="L60" s="6" t="s">
        <v>4</v>
      </c>
      <c r="M60" s="6" t="s">
        <v>5</v>
      </c>
      <c r="N60" s="6">
        <v>1</v>
      </c>
      <c r="O60" s="6" t="s">
        <v>6</v>
      </c>
      <c r="P60" s="6" t="s">
        <v>6</v>
      </c>
      <c r="Q60" s="6">
        <v>0</v>
      </c>
    </row>
    <row r="61" spans="1:17" x14ac:dyDescent="0.25">
      <c r="A61" s="6" t="s">
        <v>0</v>
      </c>
      <c r="B61" s="6">
        <v>31012013</v>
      </c>
      <c r="C61" s="6">
        <v>2</v>
      </c>
      <c r="D61" s="6">
        <v>8</v>
      </c>
      <c r="E61" s="6">
        <v>31</v>
      </c>
      <c r="F61" s="6">
        <v>606163</v>
      </c>
      <c r="G61" s="6">
        <v>6925.2391649999981</v>
      </c>
      <c r="H61" s="6">
        <v>0</v>
      </c>
      <c r="I61" s="6" t="s">
        <v>150</v>
      </c>
      <c r="J61" s="6" t="s">
        <v>2</v>
      </c>
      <c r="K61" s="6" t="s">
        <v>3</v>
      </c>
      <c r="L61" s="6" t="s">
        <v>4</v>
      </c>
      <c r="M61" s="6" t="s">
        <v>5</v>
      </c>
      <c r="N61" s="6">
        <v>1</v>
      </c>
      <c r="O61" s="6" t="s">
        <v>6</v>
      </c>
      <c r="P61" s="6" t="s">
        <v>6</v>
      </c>
      <c r="Q61" s="6">
        <v>0</v>
      </c>
    </row>
    <row r="62" spans="1:17" x14ac:dyDescent="0.25">
      <c r="A62" s="6" t="s">
        <v>0</v>
      </c>
      <c r="B62" s="6">
        <v>31012013</v>
      </c>
      <c r="C62" s="6">
        <v>2</v>
      </c>
      <c r="D62" s="6">
        <v>9</v>
      </c>
      <c r="E62" s="6">
        <v>31</v>
      </c>
      <c r="F62" s="6">
        <v>606167</v>
      </c>
      <c r="G62" s="6">
        <v>330.32772499999993</v>
      </c>
      <c r="H62" s="6">
        <v>0</v>
      </c>
      <c r="I62" s="6" t="s">
        <v>151</v>
      </c>
      <c r="J62" s="6" t="s">
        <v>2</v>
      </c>
      <c r="K62" s="6" t="s">
        <v>3</v>
      </c>
      <c r="L62" s="6" t="s">
        <v>4</v>
      </c>
      <c r="M62" s="6" t="s">
        <v>5</v>
      </c>
      <c r="N62" s="6">
        <v>1</v>
      </c>
      <c r="O62" s="6" t="s">
        <v>6</v>
      </c>
      <c r="P62" s="6" t="s">
        <v>6</v>
      </c>
      <c r="Q62" s="6">
        <v>0</v>
      </c>
    </row>
    <row r="63" spans="1:17" x14ac:dyDescent="0.25">
      <c r="A63" s="6" t="s">
        <v>0</v>
      </c>
      <c r="B63" s="6">
        <v>31012013</v>
      </c>
      <c r="C63" s="6">
        <v>2</v>
      </c>
      <c r="D63" s="6">
        <v>10</v>
      </c>
      <c r="E63" s="6">
        <v>31</v>
      </c>
      <c r="F63" s="6">
        <v>606171</v>
      </c>
      <c r="G63" s="6">
        <v>1720.8442679999998</v>
      </c>
      <c r="H63" s="6">
        <v>0</v>
      </c>
      <c r="I63" s="6" t="s">
        <v>152</v>
      </c>
      <c r="J63" s="6" t="s">
        <v>2</v>
      </c>
      <c r="K63" s="6" t="s">
        <v>3</v>
      </c>
      <c r="L63" s="6" t="s">
        <v>4</v>
      </c>
      <c r="M63" s="6" t="s">
        <v>5</v>
      </c>
      <c r="N63" s="6">
        <v>1</v>
      </c>
      <c r="O63" s="6" t="s">
        <v>6</v>
      </c>
      <c r="P63" s="6" t="s">
        <v>6</v>
      </c>
      <c r="Q63" s="6">
        <v>0</v>
      </c>
    </row>
    <row r="64" spans="1:17" x14ac:dyDescent="0.25">
      <c r="A64" s="6" t="s">
        <v>0</v>
      </c>
      <c r="B64" s="6">
        <v>31012013</v>
      </c>
      <c r="C64" s="6">
        <v>2</v>
      </c>
      <c r="D64" s="6">
        <v>11</v>
      </c>
      <c r="E64" s="6">
        <v>31</v>
      </c>
      <c r="F64" s="6">
        <v>606172</v>
      </c>
      <c r="G64" s="6">
        <v>3059.7432449999997</v>
      </c>
      <c r="H64" s="6">
        <v>0</v>
      </c>
      <c r="I64" s="6" t="s">
        <v>153</v>
      </c>
      <c r="J64" s="6" t="s">
        <v>2</v>
      </c>
      <c r="K64" s="6" t="s">
        <v>3</v>
      </c>
      <c r="L64" s="6" t="s">
        <v>4</v>
      </c>
      <c r="M64" s="6" t="s">
        <v>5</v>
      </c>
      <c r="N64" s="6">
        <v>1</v>
      </c>
      <c r="O64" s="6" t="s">
        <v>6</v>
      </c>
      <c r="P64" s="6" t="s">
        <v>6</v>
      </c>
      <c r="Q64" s="6">
        <v>0</v>
      </c>
    </row>
    <row r="65" spans="1:17" x14ac:dyDescent="0.25">
      <c r="A65" s="6" t="s">
        <v>0</v>
      </c>
      <c r="B65" s="6">
        <v>31012013</v>
      </c>
      <c r="C65" s="6">
        <v>2</v>
      </c>
      <c r="D65" s="6">
        <v>12</v>
      </c>
      <c r="E65" s="6">
        <v>31</v>
      </c>
      <c r="F65" s="6">
        <v>606178</v>
      </c>
      <c r="G65" s="6">
        <v>4794.1005189999996</v>
      </c>
      <c r="H65" s="6">
        <v>0</v>
      </c>
      <c r="I65" s="6" t="s">
        <v>154</v>
      </c>
      <c r="J65" s="6" t="s">
        <v>2</v>
      </c>
      <c r="K65" s="6" t="s">
        <v>3</v>
      </c>
      <c r="L65" s="6" t="s">
        <v>4</v>
      </c>
      <c r="M65" s="6" t="s">
        <v>5</v>
      </c>
      <c r="N65" s="6">
        <v>1</v>
      </c>
      <c r="O65" s="6" t="s">
        <v>6</v>
      </c>
      <c r="P65" s="6" t="s">
        <v>6</v>
      </c>
      <c r="Q65" s="6">
        <v>0</v>
      </c>
    </row>
    <row r="66" spans="1:17" x14ac:dyDescent="0.25">
      <c r="A66" s="6" t="s">
        <v>0</v>
      </c>
      <c r="B66" s="6">
        <v>31012013</v>
      </c>
      <c r="C66" s="6">
        <v>2</v>
      </c>
      <c r="D66" s="6">
        <v>13</v>
      </c>
      <c r="E66" s="6">
        <v>31</v>
      </c>
      <c r="F66" s="6">
        <v>606179</v>
      </c>
      <c r="G66" s="6">
        <v>3637.1860979999997</v>
      </c>
      <c r="H66" s="6">
        <v>0</v>
      </c>
      <c r="I66" s="6" t="s">
        <v>155</v>
      </c>
      <c r="J66" s="6" t="s">
        <v>2</v>
      </c>
      <c r="K66" s="6" t="s">
        <v>3</v>
      </c>
      <c r="L66" s="6" t="s">
        <v>4</v>
      </c>
      <c r="M66" s="6" t="s">
        <v>5</v>
      </c>
      <c r="N66" s="6">
        <v>1</v>
      </c>
      <c r="O66" s="6" t="s">
        <v>6</v>
      </c>
      <c r="P66" s="6" t="s">
        <v>6</v>
      </c>
      <c r="Q66" s="6">
        <v>0</v>
      </c>
    </row>
    <row r="67" spans="1:17" x14ac:dyDescent="0.25">
      <c r="A67" s="6" t="s">
        <v>0</v>
      </c>
      <c r="B67" s="6">
        <v>31012013</v>
      </c>
      <c r="C67" s="6">
        <v>2</v>
      </c>
      <c r="D67" s="6">
        <v>14</v>
      </c>
      <c r="E67" s="6">
        <v>31</v>
      </c>
      <c r="F67" s="6">
        <v>606180</v>
      </c>
      <c r="G67" s="6">
        <v>1997.649199</v>
      </c>
      <c r="H67" s="6">
        <v>0</v>
      </c>
      <c r="I67" s="6" t="s">
        <v>156</v>
      </c>
      <c r="J67" s="6" t="s">
        <v>2</v>
      </c>
      <c r="K67" s="6" t="s">
        <v>3</v>
      </c>
      <c r="L67" s="6" t="s">
        <v>4</v>
      </c>
      <c r="M67" s="6" t="s">
        <v>5</v>
      </c>
      <c r="N67" s="6">
        <v>1</v>
      </c>
      <c r="O67" s="6" t="s">
        <v>6</v>
      </c>
      <c r="P67" s="6" t="s">
        <v>6</v>
      </c>
      <c r="Q67" s="6">
        <v>0</v>
      </c>
    </row>
    <row r="68" spans="1:17" x14ac:dyDescent="0.25">
      <c r="A68" s="6" t="s">
        <v>0</v>
      </c>
      <c r="B68" s="6">
        <v>31012013</v>
      </c>
      <c r="C68" s="6">
        <v>2</v>
      </c>
      <c r="D68" s="6">
        <v>15</v>
      </c>
      <c r="E68" s="6">
        <v>31</v>
      </c>
      <c r="F68" s="6">
        <v>606181</v>
      </c>
      <c r="G68" s="6">
        <v>218.30737499999998</v>
      </c>
      <c r="H68" s="6">
        <v>0</v>
      </c>
      <c r="I68" s="6" t="s">
        <v>157</v>
      </c>
      <c r="J68" s="6" t="s">
        <v>2</v>
      </c>
      <c r="K68" s="6" t="s">
        <v>3</v>
      </c>
      <c r="L68" s="6" t="s">
        <v>4</v>
      </c>
      <c r="M68" s="6" t="s">
        <v>5</v>
      </c>
      <c r="N68" s="6">
        <v>1</v>
      </c>
      <c r="O68" s="6" t="s">
        <v>6</v>
      </c>
      <c r="P68" s="6" t="s">
        <v>6</v>
      </c>
      <c r="Q68" s="6">
        <v>0</v>
      </c>
    </row>
    <row r="69" spans="1:17" x14ac:dyDescent="0.25">
      <c r="A69" s="6" t="s">
        <v>0</v>
      </c>
      <c r="B69" s="6">
        <v>31012013</v>
      </c>
      <c r="C69" s="6">
        <v>2</v>
      </c>
      <c r="D69" s="6">
        <v>16</v>
      </c>
      <c r="E69" s="6">
        <v>31</v>
      </c>
      <c r="F69" s="6">
        <v>606182</v>
      </c>
      <c r="G69" s="6">
        <v>1826.3021659999999</v>
      </c>
      <c r="H69" s="6">
        <v>0</v>
      </c>
      <c r="I69" s="6" t="s">
        <v>158</v>
      </c>
      <c r="J69" s="6" t="s">
        <v>2</v>
      </c>
      <c r="K69" s="6" t="s">
        <v>3</v>
      </c>
      <c r="L69" s="6" t="s">
        <v>4</v>
      </c>
      <c r="M69" s="6" t="s">
        <v>5</v>
      </c>
      <c r="N69" s="6">
        <v>1</v>
      </c>
      <c r="O69" s="6" t="s">
        <v>6</v>
      </c>
      <c r="P69" s="6" t="s">
        <v>6</v>
      </c>
      <c r="Q69" s="6">
        <v>0</v>
      </c>
    </row>
    <row r="70" spans="1:17" x14ac:dyDescent="0.25">
      <c r="A70" s="6" t="s">
        <v>0</v>
      </c>
      <c r="B70" s="6">
        <v>31012013</v>
      </c>
      <c r="C70" s="6">
        <v>2</v>
      </c>
      <c r="D70" s="6">
        <v>17</v>
      </c>
      <c r="E70" s="6">
        <v>31</v>
      </c>
      <c r="F70" s="6">
        <v>606183</v>
      </c>
      <c r="G70" s="6">
        <v>2340.6608029999993</v>
      </c>
      <c r="H70" s="6">
        <v>0</v>
      </c>
      <c r="I70" s="6" t="s">
        <v>159</v>
      </c>
      <c r="J70" s="6" t="s">
        <v>2</v>
      </c>
      <c r="K70" s="6" t="s">
        <v>3</v>
      </c>
      <c r="L70" s="6" t="s">
        <v>4</v>
      </c>
      <c r="M70" s="6" t="s">
        <v>5</v>
      </c>
      <c r="N70" s="6">
        <v>1</v>
      </c>
      <c r="O70" s="6" t="s">
        <v>6</v>
      </c>
      <c r="P70" s="6" t="s">
        <v>6</v>
      </c>
      <c r="Q70" s="6">
        <v>0</v>
      </c>
    </row>
    <row r="71" spans="1:17" x14ac:dyDescent="0.25">
      <c r="A71" s="6" t="s">
        <v>0</v>
      </c>
      <c r="B71" s="6">
        <v>31012013</v>
      </c>
      <c r="C71" s="6">
        <v>2</v>
      </c>
      <c r="D71" s="6">
        <v>18</v>
      </c>
      <c r="E71" s="6">
        <v>31</v>
      </c>
      <c r="F71" s="6">
        <v>606314</v>
      </c>
      <c r="G71" s="6">
        <v>498.11127599999998</v>
      </c>
      <c r="H71" s="6">
        <v>0</v>
      </c>
      <c r="I71" s="6" t="s">
        <v>205</v>
      </c>
      <c r="J71" s="6" t="s">
        <v>2</v>
      </c>
      <c r="K71" s="6" t="s">
        <v>3</v>
      </c>
      <c r="L71" s="6" t="s">
        <v>4</v>
      </c>
      <c r="M71" s="6" t="s">
        <v>5</v>
      </c>
      <c r="N71" s="6">
        <v>1</v>
      </c>
      <c r="O71" s="6" t="s">
        <v>6</v>
      </c>
      <c r="P71" s="6" t="s">
        <v>6</v>
      </c>
      <c r="Q71" s="6">
        <v>0</v>
      </c>
    </row>
    <row r="72" spans="1:17" x14ac:dyDescent="0.25">
      <c r="A72" s="6" t="s">
        <v>0</v>
      </c>
      <c r="B72" s="6">
        <v>31012013</v>
      </c>
      <c r="C72" s="6">
        <v>2</v>
      </c>
      <c r="D72" s="6">
        <v>19</v>
      </c>
      <c r="E72" s="6">
        <v>31</v>
      </c>
      <c r="F72" s="6">
        <v>606400</v>
      </c>
      <c r="G72" s="6">
        <v>90.85114999999999</v>
      </c>
      <c r="H72" s="6">
        <v>0</v>
      </c>
      <c r="I72" s="6" t="s">
        <v>45</v>
      </c>
      <c r="J72" s="6" t="s">
        <v>2</v>
      </c>
      <c r="K72" s="6" t="s">
        <v>3</v>
      </c>
      <c r="L72" s="6" t="s">
        <v>4</v>
      </c>
      <c r="M72" s="6" t="s">
        <v>5</v>
      </c>
      <c r="N72" s="6">
        <v>1</v>
      </c>
      <c r="O72" s="6" t="s">
        <v>6</v>
      </c>
      <c r="P72" s="6" t="s">
        <v>6</v>
      </c>
      <c r="Q72" s="6">
        <v>0</v>
      </c>
    </row>
    <row r="73" spans="1:17" x14ac:dyDescent="0.25">
      <c r="A73" s="6" t="s">
        <v>0</v>
      </c>
      <c r="B73" s="6">
        <v>31012013</v>
      </c>
      <c r="C73" s="6">
        <v>2</v>
      </c>
      <c r="D73" s="6">
        <v>20</v>
      </c>
      <c r="E73" s="6">
        <v>31</v>
      </c>
      <c r="F73" s="6">
        <v>613500</v>
      </c>
      <c r="G73" s="6">
        <v>2080.614822</v>
      </c>
      <c r="H73" s="6">
        <v>0</v>
      </c>
      <c r="I73" s="6" t="s">
        <v>110</v>
      </c>
      <c r="J73" s="6" t="s">
        <v>2</v>
      </c>
      <c r="K73" s="6" t="s">
        <v>3</v>
      </c>
      <c r="L73" s="6" t="s">
        <v>4</v>
      </c>
      <c r="M73" s="6" t="s">
        <v>5</v>
      </c>
      <c r="N73" s="6">
        <v>1</v>
      </c>
      <c r="O73" s="6" t="s">
        <v>6</v>
      </c>
      <c r="P73" s="6" t="s">
        <v>6</v>
      </c>
      <c r="Q73" s="6">
        <v>0</v>
      </c>
    </row>
    <row r="74" spans="1:17" x14ac:dyDescent="0.25">
      <c r="A74" s="6" t="s">
        <v>0</v>
      </c>
      <c r="B74" s="6">
        <v>31012013</v>
      </c>
      <c r="C74" s="6">
        <v>2</v>
      </c>
      <c r="D74" s="6">
        <v>21</v>
      </c>
      <c r="E74" s="6">
        <v>31</v>
      </c>
      <c r="F74" s="6">
        <v>613501</v>
      </c>
      <c r="G74" s="6">
        <v>635.83456299999989</v>
      </c>
      <c r="H74" s="6">
        <v>0</v>
      </c>
      <c r="I74" s="6" t="s">
        <v>111</v>
      </c>
      <c r="J74" s="6" t="s">
        <v>2</v>
      </c>
      <c r="K74" s="6" t="s">
        <v>3</v>
      </c>
      <c r="L74" s="6" t="s">
        <v>4</v>
      </c>
      <c r="M74" s="6" t="s">
        <v>5</v>
      </c>
      <c r="N74" s="6">
        <v>1</v>
      </c>
      <c r="O74" s="6" t="s">
        <v>6</v>
      </c>
      <c r="P74" s="6" t="s">
        <v>6</v>
      </c>
      <c r="Q74" s="6">
        <v>0</v>
      </c>
    </row>
    <row r="75" spans="1:17" x14ac:dyDescent="0.25">
      <c r="A75" s="6" t="s">
        <v>0</v>
      </c>
      <c r="B75" s="6">
        <v>31012013</v>
      </c>
      <c r="C75" s="6">
        <v>2</v>
      </c>
      <c r="D75" s="6">
        <v>22</v>
      </c>
      <c r="E75" s="6">
        <v>31</v>
      </c>
      <c r="F75" s="6">
        <v>613509</v>
      </c>
      <c r="G75" s="6">
        <v>15114.808799999997</v>
      </c>
      <c r="H75" s="6">
        <v>0</v>
      </c>
      <c r="I75" s="6" t="s">
        <v>112</v>
      </c>
      <c r="J75" s="6" t="s">
        <v>2</v>
      </c>
      <c r="K75" s="6" t="s">
        <v>3</v>
      </c>
      <c r="L75" s="6" t="s">
        <v>4</v>
      </c>
      <c r="M75" s="6" t="s">
        <v>5</v>
      </c>
      <c r="N75" s="6">
        <v>1</v>
      </c>
      <c r="O75" s="6" t="s">
        <v>6</v>
      </c>
      <c r="P75" s="6" t="s">
        <v>6</v>
      </c>
      <c r="Q75" s="6">
        <v>0</v>
      </c>
    </row>
    <row r="76" spans="1:17" x14ac:dyDescent="0.25">
      <c r="A76" s="6" t="s">
        <v>0</v>
      </c>
      <c r="B76" s="6">
        <v>31012013</v>
      </c>
      <c r="C76" s="6">
        <v>2</v>
      </c>
      <c r="D76" s="6">
        <v>23</v>
      </c>
      <c r="E76" s="6">
        <v>31</v>
      </c>
      <c r="F76" s="6">
        <v>613511</v>
      </c>
      <c r="G76" s="6">
        <v>38104.55999999999</v>
      </c>
      <c r="H76" s="6">
        <v>0</v>
      </c>
      <c r="I76" s="6" t="s">
        <v>113</v>
      </c>
      <c r="J76" s="6" t="s">
        <v>2</v>
      </c>
      <c r="K76" s="6" t="s">
        <v>3</v>
      </c>
      <c r="L76" s="6" t="s">
        <v>4</v>
      </c>
      <c r="M76" s="6" t="s">
        <v>5</v>
      </c>
      <c r="N76" s="6">
        <v>1</v>
      </c>
      <c r="O76" s="6" t="s">
        <v>6</v>
      </c>
      <c r="P76" s="6" t="s">
        <v>6</v>
      </c>
      <c r="Q76" s="6">
        <v>0</v>
      </c>
    </row>
    <row r="77" spans="1:17" x14ac:dyDescent="0.25">
      <c r="A77" s="6" t="s">
        <v>0</v>
      </c>
      <c r="B77" s="6">
        <v>31012013</v>
      </c>
      <c r="C77" s="6">
        <v>2</v>
      </c>
      <c r="D77" s="6">
        <v>24</v>
      </c>
      <c r="E77" s="6">
        <v>31</v>
      </c>
      <c r="F77" s="6">
        <v>613522</v>
      </c>
      <c r="G77" s="6">
        <v>4497.8552059999993</v>
      </c>
      <c r="H77" s="6">
        <v>0</v>
      </c>
      <c r="I77" s="6" t="s">
        <v>114</v>
      </c>
      <c r="J77" s="6" t="s">
        <v>2</v>
      </c>
      <c r="K77" s="6" t="s">
        <v>3</v>
      </c>
      <c r="L77" s="6" t="s">
        <v>4</v>
      </c>
      <c r="M77" s="6" t="s">
        <v>5</v>
      </c>
      <c r="N77" s="6">
        <v>1</v>
      </c>
      <c r="O77" s="6" t="s">
        <v>6</v>
      </c>
      <c r="P77" s="6" t="s">
        <v>6</v>
      </c>
      <c r="Q77" s="6">
        <v>0</v>
      </c>
    </row>
    <row r="78" spans="1:17" x14ac:dyDescent="0.25">
      <c r="A78" s="6" t="s">
        <v>0</v>
      </c>
      <c r="B78" s="6">
        <v>31012013</v>
      </c>
      <c r="C78" s="6">
        <v>2</v>
      </c>
      <c r="D78" s="6">
        <v>25</v>
      </c>
      <c r="E78" s="6">
        <v>31</v>
      </c>
      <c r="F78" s="6">
        <v>613701</v>
      </c>
      <c r="G78" s="6">
        <v>7620.9120000000003</v>
      </c>
      <c r="H78" s="6">
        <v>0</v>
      </c>
      <c r="I78" s="6" t="s">
        <v>115</v>
      </c>
      <c r="J78" s="6" t="s">
        <v>2</v>
      </c>
      <c r="K78" s="6" t="s">
        <v>3</v>
      </c>
      <c r="L78" s="6" t="s">
        <v>4</v>
      </c>
      <c r="M78" s="6" t="s">
        <v>5</v>
      </c>
      <c r="N78" s="6">
        <v>1</v>
      </c>
      <c r="O78" s="6" t="s">
        <v>6</v>
      </c>
      <c r="P78" s="6" t="s">
        <v>6</v>
      </c>
      <c r="Q78" s="6">
        <v>0</v>
      </c>
    </row>
    <row r="79" spans="1:17" x14ac:dyDescent="0.25">
      <c r="A79" s="6" t="s">
        <v>0</v>
      </c>
      <c r="B79" s="6">
        <v>31012013</v>
      </c>
      <c r="C79" s="6">
        <v>2</v>
      </c>
      <c r="D79" s="6">
        <v>26</v>
      </c>
      <c r="E79" s="6">
        <v>31</v>
      </c>
      <c r="F79" s="6">
        <v>613702</v>
      </c>
      <c r="G79" s="6">
        <v>12701.52</v>
      </c>
      <c r="H79" s="6">
        <v>0</v>
      </c>
      <c r="I79" s="6" t="s">
        <v>116</v>
      </c>
      <c r="J79" s="6" t="s">
        <v>2</v>
      </c>
      <c r="K79" s="6" t="s">
        <v>3</v>
      </c>
      <c r="L79" s="6" t="s">
        <v>4</v>
      </c>
      <c r="M79" s="6" t="s">
        <v>5</v>
      </c>
      <c r="N79" s="6">
        <v>1</v>
      </c>
      <c r="O79" s="6" t="s">
        <v>6</v>
      </c>
      <c r="P79" s="6" t="s">
        <v>6</v>
      </c>
      <c r="Q79" s="6">
        <v>0</v>
      </c>
    </row>
    <row r="80" spans="1:17" x14ac:dyDescent="0.25">
      <c r="A80" s="6" t="s">
        <v>0</v>
      </c>
      <c r="B80" s="6">
        <v>31012013</v>
      </c>
      <c r="C80" s="6">
        <v>2</v>
      </c>
      <c r="D80" s="6">
        <v>27</v>
      </c>
      <c r="E80" s="6">
        <v>31</v>
      </c>
      <c r="F80" s="6">
        <v>613705</v>
      </c>
      <c r="G80" s="6">
        <v>12701.52</v>
      </c>
      <c r="H80" s="6">
        <v>0</v>
      </c>
      <c r="I80" s="6" t="s">
        <v>117</v>
      </c>
      <c r="J80" s="6" t="s">
        <v>2</v>
      </c>
      <c r="K80" s="6" t="s">
        <v>3</v>
      </c>
      <c r="L80" s="6" t="s">
        <v>4</v>
      </c>
      <c r="M80" s="6" t="s">
        <v>5</v>
      </c>
      <c r="N80" s="6">
        <v>1</v>
      </c>
      <c r="O80" s="6" t="s">
        <v>6</v>
      </c>
      <c r="P80" s="6" t="s">
        <v>6</v>
      </c>
      <c r="Q80" s="6">
        <v>0</v>
      </c>
    </row>
    <row r="81" spans="1:17" x14ac:dyDescent="0.25">
      <c r="A81" s="6" t="s">
        <v>0</v>
      </c>
      <c r="B81" s="6">
        <v>31012013</v>
      </c>
      <c r="C81" s="6">
        <v>2</v>
      </c>
      <c r="D81" s="6">
        <v>28</v>
      </c>
      <c r="E81" s="6">
        <v>31</v>
      </c>
      <c r="F81" s="6">
        <v>613706</v>
      </c>
      <c r="G81" s="6">
        <v>31753.8</v>
      </c>
      <c r="H81" s="6">
        <v>0</v>
      </c>
      <c r="I81" s="6" t="s">
        <v>118</v>
      </c>
      <c r="J81" s="6" t="s">
        <v>2</v>
      </c>
      <c r="K81" s="6" t="s">
        <v>3</v>
      </c>
      <c r="L81" s="6" t="s">
        <v>4</v>
      </c>
      <c r="M81" s="6" t="s">
        <v>5</v>
      </c>
      <c r="N81" s="6">
        <v>1</v>
      </c>
      <c r="O81" s="6" t="s">
        <v>6</v>
      </c>
      <c r="P81" s="6" t="s">
        <v>6</v>
      </c>
      <c r="Q81" s="6">
        <v>0</v>
      </c>
    </row>
    <row r="82" spans="1:17" x14ac:dyDescent="0.25">
      <c r="A82" s="6" t="s">
        <v>0</v>
      </c>
      <c r="B82" s="6">
        <v>31012013</v>
      </c>
      <c r="C82" s="6">
        <v>2</v>
      </c>
      <c r="D82" s="6">
        <v>29</v>
      </c>
      <c r="E82" s="6">
        <v>31</v>
      </c>
      <c r="F82" s="6">
        <v>613707</v>
      </c>
      <c r="G82" s="6">
        <v>38104.55999999999</v>
      </c>
      <c r="H82" s="6">
        <v>0</v>
      </c>
      <c r="I82" s="6" t="s">
        <v>119</v>
      </c>
      <c r="J82" s="6" t="s">
        <v>2</v>
      </c>
      <c r="K82" s="6" t="s">
        <v>3</v>
      </c>
      <c r="L82" s="6" t="s">
        <v>4</v>
      </c>
      <c r="M82" s="6" t="s">
        <v>5</v>
      </c>
      <c r="N82" s="6">
        <v>1</v>
      </c>
      <c r="O82" s="6" t="s">
        <v>6</v>
      </c>
      <c r="P82" s="6" t="s">
        <v>6</v>
      </c>
      <c r="Q82" s="6">
        <v>0</v>
      </c>
    </row>
    <row r="83" spans="1:17" x14ac:dyDescent="0.25">
      <c r="A83" s="6" t="s">
        <v>0</v>
      </c>
      <c r="B83" s="6">
        <v>31012013</v>
      </c>
      <c r="C83" s="6">
        <v>2</v>
      </c>
      <c r="D83" s="6">
        <v>30</v>
      </c>
      <c r="E83" s="6">
        <v>31</v>
      </c>
      <c r="F83" s="6">
        <v>613708</v>
      </c>
      <c r="G83" s="6">
        <v>15241.824000000001</v>
      </c>
      <c r="H83" s="6">
        <v>0</v>
      </c>
      <c r="I83" s="6" t="s">
        <v>120</v>
      </c>
      <c r="J83" s="6" t="s">
        <v>2</v>
      </c>
      <c r="K83" s="6" t="s">
        <v>3</v>
      </c>
      <c r="L83" s="6" t="s">
        <v>4</v>
      </c>
      <c r="M83" s="6" t="s">
        <v>5</v>
      </c>
      <c r="N83" s="6">
        <v>1</v>
      </c>
      <c r="O83" s="6" t="s">
        <v>6</v>
      </c>
      <c r="P83" s="6" t="s">
        <v>6</v>
      </c>
      <c r="Q83" s="6">
        <v>0</v>
      </c>
    </row>
    <row r="84" spans="1:17" x14ac:dyDescent="0.25">
      <c r="A84" s="6" t="s">
        <v>0</v>
      </c>
      <c r="B84" s="6">
        <v>31012013</v>
      </c>
      <c r="C84" s="6">
        <v>2</v>
      </c>
      <c r="D84" s="6">
        <v>31</v>
      </c>
      <c r="E84" s="6">
        <v>31</v>
      </c>
      <c r="F84" s="6">
        <v>613709</v>
      </c>
      <c r="G84" s="6">
        <v>12701.52</v>
      </c>
      <c r="H84" s="6">
        <v>0</v>
      </c>
      <c r="I84" s="6" t="s">
        <v>213</v>
      </c>
      <c r="J84" s="6" t="s">
        <v>2</v>
      </c>
      <c r="K84" s="6" t="s">
        <v>3</v>
      </c>
      <c r="L84" s="6" t="s">
        <v>4</v>
      </c>
      <c r="M84" s="6" t="s">
        <v>5</v>
      </c>
      <c r="N84" s="6">
        <v>1</v>
      </c>
      <c r="O84" s="6" t="s">
        <v>6</v>
      </c>
      <c r="P84" s="6" t="s">
        <v>6</v>
      </c>
      <c r="Q84" s="6">
        <v>0</v>
      </c>
    </row>
    <row r="85" spans="1:17" x14ac:dyDescent="0.25">
      <c r="A85" s="6" t="s">
        <v>0</v>
      </c>
      <c r="B85" s="6">
        <v>31012013</v>
      </c>
      <c r="C85" s="6">
        <v>2</v>
      </c>
      <c r="D85" s="6">
        <v>32</v>
      </c>
      <c r="E85" s="6">
        <v>31</v>
      </c>
      <c r="F85" s="6">
        <v>615000</v>
      </c>
      <c r="G85" s="6">
        <v>4405.4516480000002</v>
      </c>
      <c r="H85" s="6">
        <v>0</v>
      </c>
      <c r="I85" s="6" t="s">
        <v>121</v>
      </c>
      <c r="J85" s="6" t="s">
        <v>2</v>
      </c>
      <c r="K85" s="6" t="s">
        <v>3</v>
      </c>
      <c r="L85" s="6" t="s">
        <v>4</v>
      </c>
      <c r="M85" s="6" t="s">
        <v>5</v>
      </c>
      <c r="N85" s="6">
        <v>1</v>
      </c>
      <c r="O85" s="6" t="s">
        <v>6</v>
      </c>
      <c r="P85" s="6" t="s">
        <v>6</v>
      </c>
      <c r="Q85" s="6">
        <v>0</v>
      </c>
    </row>
    <row r="86" spans="1:17" x14ac:dyDescent="0.25">
      <c r="A86" s="6" t="s">
        <v>0</v>
      </c>
      <c r="B86" s="6">
        <v>31012013</v>
      </c>
      <c r="C86" s="6">
        <v>2</v>
      </c>
      <c r="D86" s="6">
        <v>33</v>
      </c>
      <c r="E86" s="6">
        <v>31</v>
      </c>
      <c r="F86" s="6">
        <v>615507</v>
      </c>
      <c r="G86" s="6">
        <v>188.617572</v>
      </c>
      <c r="H86" s="6">
        <v>0</v>
      </c>
      <c r="I86" s="6" t="s">
        <v>122</v>
      </c>
      <c r="J86" s="6" t="s">
        <v>2</v>
      </c>
      <c r="K86" s="6" t="s">
        <v>3</v>
      </c>
      <c r="L86" s="6" t="s">
        <v>4</v>
      </c>
      <c r="M86" s="6" t="s">
        <v>5</v>
      </c>
      <c r="N86" s="6">
        <v>1</v>
      </c>
      <c r="O86" s="6" t="s">
        <v>6</v>
      </c>
      <c r="P86" s="6" t="s">
        <v>6</v>
      </c>
      <c r="Q86" s="6">
        <v>0</v>
      </c>
    </row>
    <row r="87" spans="1:17" x14ac:dyDescent="0.25">
      <c r="A87" s="6" t="s">
        <v>0</v>
      </c>
      <c r="B87" s="6">
        <v>31012013</v>
      </c>
      <c r="C87" s="6">
        <v>2</v>
      </c>
      <c r="D87" s="6">
        <v>34</v>
      </c>
      <c r="E87" s="6">
        <v>31</v>
      </c>
      <c r="F87" s="6">
        <v>615511</v>
      </c>
      <c r="G87" s="6">
        <v>1223.2975039999999</v>
      </c>
      <c r="H87" s="6">
        <v>0</v>
      </c>
      <c r="I87" s="6" t="s">
        <v>123</v>
      </c>
      <c r="J87" s="6" t="s">
        <v>2</v>
      </c>
      <c r="K87" s="6" t="s">
        <v>3</v>
      </c>
      <c r="L87" s="6" t="s">
        <v>4</v>
      </c>
      <c r="M87" s="6" t="s">
        <v>5</v>
      </c>
      <c r="N87" s="6">
        <v>1</v>
      </c>
      <c r="O87" s="6" t="s">
        <v>6</v>
      </c>
      <c r="P87" s="6" t="s">
        <v>6</v>
      </c>
      <c r="Q87" s="6">
        <v>0</v>
      </c>
    </row>
    <row r="88" spans="1:17" x14ac:dyDescent="0.25">
      <c r="A88" s="6" t="s">
        <v>0</v>
      </c>
      <c r="B88" s="6">
        <v>31012013</v>
      </c>
      <c r="C88" s="6">
        <v>2</v>
      </c>
      <c r="D88" s="6">
        <v>35</v>
      </c>
      <c r="E88" s="6">
        <v>31</v>
      </c>
      <c r="F88" s="6">
        <v>615512</v>
      </c>
      <c r="G88" s="6">
        <v>220.44193599999997</v>
      </c>
      <c r="H88" s="6">
        <v>0</v>
      </c>
      <c r="I88" s="6" t="s">
        <v>124</v>
      </c>
      <c r="J88" s="6" t="s">
        <v>2</v>
      </c>
      <c r="K88" s="6" t="s">
        <v>3</v>
      </c>
      <c r="L88" s="6" t="s">
        <v>4</v>
      </c>
      <c r="M88" s="6" t="s">
        <v>5</v>
      </c>
      <c r="N88" s="6">
        <v>1</v>
      </c>
      <c r="O88" s="6" t="s">
        <v>6</v>
      </c>
      <c r="P88" s="6" t="s">
        <v>6</v>
      </c>
      <c r="Q88" s="6">
        <v>0</v>
      </c>
    </row>
    <row r="89" spans="1:17" x14ac:dyDescent="0.25">
      <c r="A89" s="6" t="s">
        <v>0</v>
      </c>
      <c r="B89" s="6">
        <v>31012013</v>
      </c>
      <c r="C89" s="6">
        <v>2</v>
      </c>
      <c r="D89" s="6">
        <v>36</v>
      </c>
      <c r="E89" s="6">
        <v>31</v>
      </c>
      <c r="F89" s="6">
        <v>615528</v>
      </c>
      <c r="G89" s="6">
        <v>687.99899999999991</v>
      </c>
      <c r="H89" s="6">
        <v>0</v>
      </c>
      <c r="I89" s="6" t="s">
        <v>125</v>
      </c>
      <c r="J89" s="6" t="s">
        <v>2</v>
      </c>
      <c r="K89" s="6" t="s">
        <v>3</v>
      </c>
      <c r="L89" s="6" t="s">
        <v>4</v>
      </c>
      <c r="M89" s="6" t="s">
        <v>5</v>
      </c>
      <c r="N89" s="6">
        <v>1</v>
      </c>
      <c r="O89" s="6" t="s">
        <v>6</v>
      </c>
      <c r="P89" s="6" t="s">
        <v>6</v>
      </c>
      <c r="Q89" s="6">
        <v>0</v>
      </c>
    </row>
    <row r="90" spans="1:17" x14ac:dyDescent="0.25">
      <c r="A90" s="6" t="s">
        <v>0</v>
      </c>
      <c r="B90" s="6">
        <v>31012013</v>
      </c>
      <c r="C90" s="6">
        <v>2</v>
      </c>
      <c r="D90" s="6">
        <v>37</v>
      </c>
      <c r="E90" s="6">
        <v>31</v>
      </c>
      <c r="F90" s="6">
        <v>615536</v>
      </c>
      <c r="G90" s="6">
        <v>1237.9395340000001</v>
      </c>
      <c r="H90" s="6">
        <v>0</v>
      </c>
      <c r="I90" s="6" t="s">
        <v>126</v>
      </c>
      <c r="J90" s="6" t="s">
        <v>2</v>
      </c>
      <c r="K90" s="6" t="s">
        <v>3</v>
      </c>
      <c r="L90" s="6" t="s">
        <v>4</v>
      </c>
      <c r="M90" s="6" t="s">
        <v>5</v>
      </c>
      <c r="N90" s="6">
        <v>1</v>
      </c>
      <c r="O90" s="6" t="s">
        <v>6</v>
      </c>
      <c r="P90" s="6" t="s">
        <v>6</v>
      </c>
      <c r="Q90" s="6">
        <v>0</v>
      </c>
    </row>
    <row r="91" spans="1:17" x14ac:dyDescent="0.25">
      <c r="A91" s="6" t="s">
        <v>0</v>
      </c>
      <c r="B91" s="6">
        <v>31012013</v>
      </c>
      <c r="C91" s="6">
        <v>2</v>
      </c>
      <c r="D91" s="6">
        <v>38</v>
      </c>
      <c r="E91" s="6">
        <v>31</v>
      </c>
      <c r="F91" s="6">
        <v>615546</v>
      </c>
      <c r="G91" s="6">
        <v>821.31203699999992</v>
      </c>
      <c r="H91" s="6">
        <v>0</v>
      </c>
      <c r="I91" s="6" t="s">
        <v>127</v>
      </c>
      <c r="J91" s="6" t="s">
        <v>2</v>
      </c>
      <c r="K91" s="6" t="s">
        <v>3</v>
      </c>
      <c r="L91" s="6" t="s">
        <v>4</v>
      </c>
      <c r="M91" s="6" t="s">
        <v>5</v>
      </c>
      <c r="N91" s="6">
        <v>1</v>
      </c>
      <c r="O91" s="6" t="s">
        <v>6</v>
      </c>
      <c r="P91" s="6" t="s">
        <v>6</v>
      </c>
      <c r="Q91" s="6">
        <v>0</v>
      </c>
    </row>
    <row r="92" spans="1:17" x14ac:dyDescent="0.25">
      <c r="A92" s="6" t="s">
        <v>0</v>
      </c>
      <c r="B92" s="6">
        <v>31012013</v>
      </c>
      <c r="C92" s="6">
        <v>2</v>
      </c>
      <c r="D92" s="6">
        <v>39</v>
      </c>
      <c r="E92" s="6">
        <v>31</v>
      </c>
      <c r="F92" s="6">
        <v>615548</v>
      </c>
      <c r="G92" s="6">
        <v>7373.9379999999992</v>
      </c>
      <c r="H92" s="6">
        <v>0</v>
      </c>
      <c r="I92" s="6" t="s">
        <v>128</v>
      </c>
      <c r="J92" s="6" t="s">
        <v>2</v>
      </c>
      <c r="K92" s="6" t="s">
        <v>3</v>
      </c>
      <c r="L92" s="6" t="s">
        <v>4</v>
      </c>
      <c r="M92" s="6" t="s">
        <v>5</v>
      </c>
      <c r="N92" s="6">
        <v>1</v>
      </c>
      <c r="O92" s="6" t="s">
        <v>6</v>
      </c>
      <c r="P92" s="6" t="s">
        <v>6</v>
      </c>
      <c r="Q92" s="6">
        <v>0</v>
      </c>
    </row>
    <row r="93" spans="1:17" x14ac:dyDescent="0.25">
      <c r="A93" s="6" t="s">
        <v>0</v>
      </c>
      <c r="B93" s="6">
        <v>31012013</v>
      </c>
      <c r="C93" s="6">
        <v>2</v>
      </c>
      <c r="D93" s="6">
        <v>40</v>
      </c>
      <c r="E93" s="6">
        <v>31</v>
      </c>
      <c r="F93" s="6">
        <v>615549</v>
      </c>
      <c r="G93" s="6">
        <v>180.520353</v>
      </c>
      <c r="H93" s="6">
        <v>0</v>
      </c>
      <c r="I93" s="6" t="s">
        <v>129</v>
      </c>
      <c r="J93" s="6" t="s">
        <v>2</v>
      </c>
      <c r="K93" s="6" t="s">
        <v>3</v>
      </c>
      <c r="L93" s="6" t="s">
        <v>4</v>
      </c>
      <c r="M93" s="6" t="s">
        <v>5</v>
      </c>
      <c r="N93" s="6">
        <v>1</v>
      </c>
      <c r="O93" s="6" t="s">
        <v>6</v>
      </c>
      <c r="P93" s="6" t="s">
        <v>6</v>
      </c>
      <c r="Q93" s="6">
        <v>0</v>
      </c>
    </row>
    <row r="94" spans="1:17" x14ac:dyDescent="0.25">
      <c r="A94" s="6" t="s">
        <v>0</v>
      </c>
      <c r="B94" s="6">
        <v>31012013</v>
      </c>
      <c r="C94" s="6">
        <v>2</v>
      </c>
      <c r="D94" s="6">
        <v>41</v>
      </c>
      <c r="E94" s="6">
        <v>31</v>
      </c>
      <c r="F94" s="6">
        <v>615552</v>
      </c>
      <c r="G94" s="6">
        <v>2302.556243</v>
      </c>
      <c r="H94" s="6">
        <v>0</v>
      </c>
      <c r="I94" s="6" t="s">
        <v>130</v>
      </c>
      <c r="J94" s="6" t="s">
        <v>2</v>
      </c>
      <c r="K94" s="6" t="s">
        <v>3</v>
      </c>
      <c r="L94" s="6" t="s">
        <v>4</v>
      </c>
      <c r="M94" s="6" t="s">
        <v>5</v>
      </c>
      <c r="N94" s="6">
        <v>1</v>
      </c>
      <c r="O94" s="6" t="s">
        <v>6</v>
      </c>
      <c r="P94" s="6" t="s">
        <v>6</v>
      </c>
      <c r="Q94" s="6">
        <v>0</v>
      </c>
    </row>
    <row r="95" spans="1:17" x14ac:dyDescent="0.25">
      <c r="A95" s="6" t="s">
        <v>0</v>
      </c>
      <c r="B95" s="6">
        <v>31012013</v>
      </c>
      <c r="C95" s="6">
        <v>2</v>
      </c>
      <c r="D95" s="6">
        <v>42</v>
      </c>
      <c r="E95" s="6">
        <v>31</v>
      </c>
      <c r="F95" s="6">
        <v>615559</v>
      </c>
      <c r="G95" s="6">
        <v>4436.8879099999995</v>
      </c>
      <c r="H95" s="6">
        <v>0</v>
      </c>
      <c r="I95" s="6" t="s">
        <v>131</v>
      </c>
      <c r="J95" s="6" t="s">
        <v>2</v>
      </c>
      <c r="K95" s="6" t="s">
        <v>3</v>
      </c>
      <c r="L95" s="6" t="s">
        <v>4</v>
      </c>
      <c r="M95" s="6" t="s">
        <v>5</v>
      </c>
      <c r="N95" s="6">
        <v>1</v>
      </c>
      <c r="O95" s="6" t="s">
        <v>6</v>
      </c>
      <c r="P95" s="6" t="s">
        <v>6</v>
      </c>
      <c r="Q95" s="6">
        <v>0</v>
      </c>
    </row>
    <row r="96" spans="1:17" x14ac:dyDescent="0.25">
      <c r="A96" s="6" t="s">
        <v>0</v>
      </c>
      <c r="B96" s="6">
        <v>31012013</v>
      </c>
      <c r="C96" s="6">
        <v>2</v>
      </c>
      <c r="D96" s="6">
        <v>43</v>
      </c>
      <c r="E96" s="6">
        <v>31</v>
      </c>
      <c r="F96" s="6">
        <v>615563</v>
      </c>
      <c r="G96" s="6">
        <v>192.00464399999998</v>
      </c>
      <c r="H96" s="6">
        <v>0</v>
      </c>
      <c r="I96" s="6" t="s">
        <v>132</v>
      </c>
      <c r="J96" s="6" t="s">
        <v>2</v>
      </c>
      <c r="K96" s="6" t="s">
        <v>3</v>
      </c>
      <c r="L96" s="6" t="s">
        <v>4</v>
      </c>
      <c r="M96" s="6" t="s">
        <v>5</v>
      </c>
      <c r="N96" s="6">
        <v>1</v>
      </c>
      <c r="O96" s="6" t="s">
        <v>6</v>
      </c>
      <c r="P96" s="6" t="s">
        <v>6</v>
      </c>
      <c r="Q96" s="6">
        <v>0</v>
      </c>
    </row>
    <row r="97" spans="1:17" x14ac:dyDescent="0.25">
      <c r="A97" s="6" t="s">
        <v>0</v>
      </c>
      <c r="B97" s="6">
        <v>31012013</v>
      </c>
      <c r="C97" s="6">
        <v>2</v>
      </c>
      <c r="D97" s="6">
        <v>44</v>
      </c>
      <c r="E97" s="6">
        <v>31</v>
      </c>
      <c r="F97" s="6">
        <v>616104</v>
      </c>
      <c r="G97" s="6">
        <v>5982.6</v>
      </c>
      <c r="H97" s="6">
        <v>0</v>
      </c>
      <c r="I97" s="6" t="s">
        <v>133</v>
      </c>
      <c r="J97" s="6" t="s">
        <v>2</v>
      </c>
      <c r="K97" s="6" t="s">
        <v>3</v>
      </c>
      <c r="L97" s="6" t="s">
        <v>4</v>
      </c>
      <c r="M97" s="6" t="s">
        <v>5</v>
      </c>
      <c r="N97" s="6">
        <v>1</v>
      </c>
      <c r="O97" s="6" t="s">
        <v>6</v>
      </c>
      <c r="P97" s="6" t="s">
        <v>6</v>
      </c>
      <c r="Q97" s="6">
        <v>0</v>
      </c>
    </row>
    <row r="98" spans="1:17" x14ac:dyDescent="0.25">
      <c r="A98" s="6" t="s">
        <v>0</v>
      </c>
      <c r="B98" s="6">
        <v>31012013</v>
      </c>
      <c r="C98" s="6">
        <v>2</v>
      </c>
      <c r="D98" s="6">
        <v>45</v>
      </c>
      <c r="E98" s="6">
        <v>31</v>
      </c>
      <c r="F98" s="6">
        <v>616105</v>
      </c>
      <c r="G98" s="6">
        <v>4953.5928000000004</v>
      </c>
      <c r="H98" s="6">
        <v>0</v>
      </c>
      <c r="I98" s="6" t="s">
        <v>134</v>
      </c>
      <c r="J98" s="6" t="s">
        <v>2</v>
      </c>
      <c r="K98" s="6" t="s">
        <v>3</v>
      </c>
      <c r="L98" s="6" t="s">
        <v>4</v>
      </c>
      <c r="M98" s="6" t="s">
        <v>5</v>
      </c>
      <c r="N98" s="6">
        <v>1</v>
      </c>
      <c r="O98" s="6" t="s">
        <v>6</v>
      </c>
      <c r="P98" s="6" t="s">
        <v>6</v>
      </c>
      <c r="Q98" s="6">
        <v>0</v>
      </c>
    </row>
    <row r="99" spans="1:17" x14ac:dyDescent="0.25">
      <c r="A99" s="6" t="s">
        <v>0</v>
      </c>
      <c r="B99" s="6">
        <v>31012013</v>
      </c>
      <c r="C99" s="6">
        <v>2</v>
      </c>
      <c r="D99" s="6">
        <v>46</v>
      </c>
      <c r="E99" s="6">
        <v>31</v>
      </c>
      <c r="F99" s="6">
        <v>616106</v>
      </c>
      <c r="G99" s="6">
        <v>1167.6041</v>
      </c>
      <c r="H99" s="6">
        <v>0</v>
      </c>
      <c r="I99" s="6" t="s">
        <v>135</v>
      </c>
      <c r="J99" s="6" t="s">
        <v>2</v>
      </c>
      <c r="K99" s="6" t="s">
        <v>3</v>
      </c>
      <c r="L99" s="6" t="s">
        <v>4</v>
      </c>
      <c r="M99" s="6" t="s">
        <v>5</v>
      </c>
      <c r="N99" s="6">
        <v>1</v>
      </c>
      <c r="O99" s="6" t="s">
        <v>6</v>
      </c>
      <c r="P99" s="6" t="s">
        <v>6</v>
      </c>
      <c r="Q99" s="6">
        <v>0</v>
      </c>
    </row>
    <row r="100" spans="1:17" x14ac:dyDescent="0.25">
      <c r="A100" s="6" t="s">
        <v>0</v>
      </c>
      <c r="B100" s="6">
        <v>31012013</v>
      </c>
      <c r="C100" s="6">
        <v>2</v>
      </c>
      <c r="D100" s="6">
        <v>47</v>
      </c>
      <c r="E100" s="6">
        <v>31</v>
      </c>
      <c r="F100" s="6">
        <v>616111</v>
      </c>
      <c r="G100" s="6">
        <v>4680.1572999999999</v>
      </c>
      <c r="H100" s="6">
        <v>0</v>
      </c>
      <c r="I100" s="6" t="s">
        <v>136</v>
      </c>
      <c r="J100" s="6" t="s">
        <v>2</v>
      </c>
      <c r="K100" s="6" t="s">
        <v>3</v>
      </c>
      <c r="L100" s="6" t="s">
        <v>4</v>
      </c>
      <c r="M100" s="6" t="s">
        <v>5</v>
      </c>
      <c r="N100" s="6">
        <v>1</v>
      </c>
      <c r="O100" s="6" t="s">
        <v>6</v>
      </c>
      <c r="P100" s="6" t="s">
        <v>6</v>
      </c>
      <c r="Q100" s="6">
        <v>0</v>
      </c>
    </row>
    <row r="101" spans="1:17" x14ac:dyDescent="0.25">
      <c r="A101" s="6" t="s">
        <v>0</v>
      </c>
      <c r="B101" s="6">
        <v>31012013</v>
      </c>
      <c r="C101" s="6">
        <v>2</v>
      </c>
      <c r="D101" s="6">
        <v>48</v>
      </c>
      <c r="E101" s="6">
        <v>31</v>
      </c>
      <c r="F101" s="6">
        <v>622400</v>
      </c>
      <c r="G101" s="6">
        <v>3810.8793839999985</v>
      </c>
      <c r="H101" s="6">
        <v>0</v>
      </c>
      <c r="I101" s="6" t="s">
        <v>47</v>
      </c>
      <c r="J101" s="6" t="s">
        <v>2</v>
      </c>
      <c r="K101" s="6" t="s">
        <v>3</v>
      </c>
      <c r="L101" s="6" t="s">
        <v>4</v>
      </c>
      <c r="M101" s="6" t="s">
        <v>5</v>
      </c>
      <c r="N101" s="6">
        <v>1</v>
      </c>
      <c r="O101" s="6" t="s">
        <v>6</v>
      </c>
      <c r="P101" s="6" t="s">
        <v>6</v>
      </c>
      <c r="Q101" s="6">
        <v>0</v>
      </c>
    </row>
    <row r="102" spans="1:17" x14ac:dyDescent="0.25">
      <c r="A102" s="6" t="s">
        <v>0</v>
      </c>
      <c r="B102" s="6">
        <v>31012013</v>
      </c>
      <c r="C102" s="6">
        <v>2</v>
      </c>
      <c r="D102" s="6">
        <v>49</v>
      </c>
      <c r="E102" s="6">
        <v>31</v>
      </c>
      <c r="F102" s="6">
        <v>622600</v>
      </c>
      <c r="G102" s="6">
        <v>6244.9139999999989</v>
      </c>
      <c r="H102" s="6">
        <v>0</v>
      </c>
      <c r="I102" s="6" t="s">
        <v>48</v>
      </c>
      <c r="J102" s="6" t="s">
        <v>2</v>
      </c>
      <c r="K102" s="6" t="s">
        <v>3</v>
      </c>
      <c r="L102" s="6" t="s">
        <v>4</v>
      </c>
      <c r="M102" s="6" t="s">
        <v>5</v>
      </c>
      <c r="N102" s="6">
        <v>1</v>
      </c>
      <c r="O102" s="6" t="s">
        <v>6</v>
      </c>
      <c r="P102" s="6" t="s">
        <v>6</v>
      </c>
      <c r="Q102" s="6">
        <v>0</v>
      </c>
    </row>
    <row r="103" spans="1:17" x14ac:dyDescent="0.25">
      <c r="A103" s="6" t="s">
        <v>0</v>
      </c>
      <c r="B103" s="6">
        <v>31012013</v>
      </c>
      <c r="C103" s="6">
        <v>2</v>
      </c>
      <c r="D103" s="6">
        <v>50</v>
      </c>
      <c r="E103" s="6">
        <v>31</v>
      </c>
      <c r="F103" s="6">
        <v>622700</v>
      </c>
      <c r="G103" s="6">
        <v>88.610742999999985</v>
      </c>
      <c r="H103" s="6">
        <v>0</v>
      </c>
      <c r="I103" s="6" t="s">
        <v>49</v>
      </c>
      <c r="J103" s="6" t="s">
        <v>2</v>
      </c>
      <c r="K103" s="6" t="s">
        <v>3</v>
      </c>
      <c r="L103" s="6" t="s">
        <v>4</v>
      </c>
      <c r="M103" s="6" t="s">
        <v>5</v>
      </c>
      <c r="N103" s="6">
        <v>1</v>
      </c>
      <c r="O103" s="6" t="s">
        <v>6</v>
      </c>
      <c r="P103" s="6" t="s">
        <v>6</v>
      </c>
      <c r="Q103" s="6">
        <v>0</v>
      </c>
    </row>
    <row r="104" spans="1:17" x14ac:dyDescent="0.25">
      <c r="A104" s="6" t="s">
        <v>0</v>
      </c>
      <c r="B104" s="6">
        <v>31012014</v>
      </c>
      <c r="C104" s="6">
        <v>2</v>
      </c>
      <c r="D104" s="6">
        <v>50</v>
      </c>
      <c r="E104" s="6">
        <v>31</v>
      </c>
      <c r="F104" s="6">
        <v>623100</v>
      </c>
      <c r="G104" s="6">
        <v>17718.925665999999</v>
      </c>
      <c r="H104" s="6">
        <v>0</v>
      </c>
      <c r="I104" s="6" t="s">
        <v>230</v>
      </c>
      <c r="J104" s="6"/>
      <c r="K104" s="6"/>
      <c r="L104" s="6"/>
      <c r="M104" s="6" t="s">
        <v>5</v>
      </c>
      <c r="N104" s="6">
        <v>1</v>
      </c>
      <c r="O104" s="6" t="s">
        <v>6</v>
      </c>
      <c r="P104" s="6" t="s">
        <v>6</v>
      </c>
      <c r="Q104" s="6">
        <v>0</v>
      </c>
    </row>
    <row r="105" spans="1:17" x14ac:dyDescent="0.25">
      <c r="A105" s="6" t="s">
        <v>0</v>
      </c>
      <c r="B105" s="6">
        <v>31012015</v>
      </c>
      <c r="C105" s="6">
        <v>2</v>
      </c>
      <c r="D105" s="6">
        <v>50</v>
      </c>
      <c r="E105" s="6">
        <v>31</v>
      </c>
      <c r="F105" s="6">
        <v>623110</v>
      </c>
      <c r="G105" s="6">
        <v>4307.9506079999992</v>
      </c>
      <c r="H105" s="6">
        <v>0</v>
      </c>
      <c r="I105" s="6" t="s">
        <v>231</v>
      </c>
      <c r="J105" s="6"/>
      <c r="K105" s="6"/>
      <c r="L105" s="6"/>
      <c r="M105" s="6" t="s">
        <v>5</v>
      </c>
      <c r="N105" s="6">
        <v>1</v>
      </c>
      <c r="O105" s="6" t="s">
        <v>6</v>
      </c>
      <c r="P105" s="6" t="s">
        <v>6</v>
      </c>
      <c r="Q105" s="6">
        <v>0</v>
      </c>
    </row>
    <row r="106" spans="1:17" x14ac:dyDescent="0.25">
      <c r="A106" s="6" t="s">
        <v>0</v>
      </c>
      <c r="B106" s="6">
        <v>31012016</v>
      </c>
      <c r="C106" s="6">
        <v>2</v>
      </c>
      <c r="D106" s="6">
        <v>50</v>
      </c>
      <c r="E106" s="6">
        <v>31</v>
      </c>
      <c r="F106" s="6">
        <v>623115</v>
      </c>
      <c r="G106" s="6">
        <v>2602.889666</v>
      </c>
      <c r="H106" s="6">
        <v>0</v>
      </c>
      <c r="I106" s="6" t="s">
        <v>232</v>
      </c>
      <c r="J106" s="6"/>
      <c r="K106" s="6"/>
      <c r="L106" s="6"/>
      <c r="M106" s="6" t="s">
        <v>5</v>
      </c>
      <c r="N106" s="6">
        <v>1</v>
      </c>
      <c r="O106" s="6" t="s">
        <v>6</v>
      </c>
      <c r="P106" s="6" t="s">
        <v>6</v>
      </c>
      <c r="Q106" s="6">
        <v>0</v>
      </c>
    </row>
    <row r="107" spans="1:17" x14ac:dyDescent="0.25">
      <c r="A107" s="6" t="s">
        <v>0</v>
      </c>
      <c r="B107" s="6">
        <v>31012017</v>
      </c>
      <c r="C107" s="6">
        <v>2</v>
      </c>
      <c r="D107" s="6">
        <v>50</v>
      </c>
      <c r="E107" s="6">
        <v>31</v>
      </c>
      <c r="F107" s="6">
        <v>623121</v>
      </c>
      <c r="G107" s="6">
        <v>4980.0757760000006</v>
      </c>
      <c r="H107" s="6">
        <v>0</v>
      </c>
      <c r="I107" s="6" t="s">
        <v>233</v>
      </c>
      <c r="J107" s="6"/>
      <c r="K107" s="6"/>
      <c r="L107" s="6"/>
      <c r="M107" s="6" t="s">
        <v>5</v>
      </c>
      <c r="N107" s="6">
        <v>1</v>
      </c>
      <c r="O107" s="6" t="s">
        <v>6</v>
      </c>
      <c r="P107" s="6" t="s">
        <v>6</v>
      </c>
      <c r="Q107" s="6">
        <v>0</v>
      </c>
    </row>
    <row r="108" spans="1:17" x14ac:dyDescent="0.25">
      <c r="A108" s="6" t="s">
        <v>0</v>
      </c>
      <c r="B108" s="6">
        <v>31012018</v>
      </c>
      <c r="C108" s="6">
        <v>2</v>
      </c>
      <c r="D108" s="6">
        <v>50</v>
      </c>
      <c r="E108" s="6">
        <v>31</v>
      </c>
      <c r="F108" s="6">
        <v>623122</v>
      </c>
      <c r="G108" s="6">
        <v>5084.5319719999998</v>
      </c>
      <c r="H108" s="6">
        <v>0</v>
      </c>
      <c r="I108" s="6" t="s">
        <v>234</v>
      </c>
      <c r="J108" s="6"/>
      <c r="K108" s="6"/>
      <c r="L108" s="6"/>
      <c r="M108" s="6" t="s">
        <v>5</v>
      </c>
      <c r="N108" s="6">
        <v>1</v>
      </c>
      <c r="O108" s="6" t="s">
        <v>6</v>
      </c>
      <c r="P108" s="6" t="s">
        <v>6</v>
      </c>
      <c r="Q108" s="6">
        <v>0</v>
      </c>
    </row>
    <row r="109" spans="1:17" x14ac:dyDescent="0.25">
      <c r="A109" s="6" t="s">
        <v>0</v>
      </c>
      <c r="B109" s="6">
        <v>31012019</v>
      </c>
      <c r="C109" s="6">
        <v>2</v>
      </c>
      <c r="D109" s="6">
        <v>51</v>
      </c>
      <c r="E109" s="6">
        <v>31</v>
      </c>
      <c r="F109" s="6">
        <v>625100</v>
      </c>
      <c r="G109" s="6">
        <v>34.982102999999995</v>
      </c>
      <c r="H109" s="6">
        <v>0</v>
      </c>
      <c r="I109" s="6" t="s">
        <v>137</v>
      </c>
      <c r="J109" s="6" t="s">
        <v>2</v>
      </c>
      <c r="K109" s="6" t="s">
        <v>3</v>
      </c>
      <c r="L109" s="6" t="s">
        <v>4</v>
      </c>
      <c r="M109" s="6" t="s">
        <v>5</v>
      </c>
      <c r="N109" s="6">
        <v>1</v>
      </c>
      <c r="O109" s="6" t="s">
        <v>6</v>
      </c>
      <c r="P109" s="6" t="s">
        <v>6</v>
      </c>
      <c r="Q109" s="6">
        <v>0</v>
      </c>
    </row>
    <row r="110" spans="1:17" x14ac:dyDescent="0.25">
      <c r="A110" s="6" t="s">
        <v>0</v>
      </c>
      <c r="B110" s="6">
        <v>31012020</v>
      </c>
      <c r="C110" s="6">
        <v>3</v>
      </c>
      <c r="D110" s="6">
        <v>1</v>
      </c>
      <c r="E110" s="6">
        <v>31</v>
      </c>
      <c r="F110" s="6">
        <v>625105</v>
      </c>
      <c r="G110" s="6">
        <v>1402.6535509999999</v>
      </c>
      <c r="H110" s="6">
        <v>0</v>
      </c>
      <c r="I110" s="6" t="s">
        <v>138</v>
      </c>
      <c r="J110" s="6" t="s">
        <v>2</v>
      </c>
      <c r="K110" s="6" t="s">
        <v>3</v>
      </c>
      <c r="L110" s="6" t="s">
        <v>4</v>
      </c>
      <c r="M110" s="6" t="s">
        <v>5</v>
      </c>
      <c r="N110" s="6">
        <v>1</v>
      </c>
      <c r="O110" s="6" t="s">
        <v>6</v>
      </c>
      <c r="P110" s="6" t="s">
        <v>6</v>
      </c>
      <c r="Q110" s="6">
        <v>0</v>
      </c>
    </row>
    <row r="111" spans="1:17" x14ac:dyDescent="0.25">
      <c r="A111" s="6" t="s">
        <v>0</v>
      </c>
      <c r="B111" s="6">
        <v>31012013</v>
      </c>
      <c r="C111" s="6">
        <v>3</v>
      </c>
      <c r="D111" s="6">
        <v>2</v>
      </c>
      <c r="E111" s="6">
        <v>31</v>
      </c>
      <c r="F111" s="6">
        <v>625110</v>
      </c>
      <c r="G111" s="6">
        <v>790.31679999999994</v>
      </c>
      <c r="H111" s="6">
        <v>0</v>
      </c>
      <c r="I111" s="6" t="s">
        <v>139</v>
      </c>
      <c r="J111" s="6" t="s">
        <v>2</v>
      </c>
      <c r="K111" s="6" t="s">
        <v>3</v>
      </c>
      <c r="L111" s="6" t="s">
        <v>4</v>
      </c>
      <c r="M111" s="6" t="s">
        <v>5</v>
      </c>
      <c r="N111" s="6">
        <v>1</v>
      </c>
      <c r="O111" s="6" t="s">
        <v>6</v>
      </c>
      <c r="P111" s="6" t="s">
        <v>6</v>
      </c>
      <c r="Q111" s="6">
        <v>0</v>
      </c>
    </row>
    <row r="112" spans="1:17" x14ac:dyDescent="0.25">
      <c r="A112" s="6" t="s">
        <v>0</v>
      </c>
      <c r="B112" s="6">
        <v>31012013</v>
      </c>
      <c r="C112" s="6">
        <v>3</v>
      </c>
      <c r="D112" s="6">
        <v>3</v>
      </c>
      <c r="E112" s="6">
        <v>31</v>
      </c>
      <c r="F112" s="6">
        <v>625111</v>
      </c>
      <c r="G112" s="6">
        <v>90.833508999999992</v>
      </c>
      <c r="H112" s="6">
        <v>0</v>
      </c>
      <c r="I112" s="6" t="s">
        <v>140</v>
      </c>
      <c r="J112" s="6" t="s">
        <v>2</v>
      </c>
      <c r="K112" s="6" t="s">
        <v>3</v>
      </c>
      <c r="L112" s="6" t="s">
        <v>4</v>
      </c>
      <c r="M112" s="6" t="s">
        <v>5</v>
      </c>
      <c r="N112" s="6">
        <v>1</v>
      </c>
      <c r="O112" s="6" t="s">
        <v>6</v>
      </c>
      <c r="P112" s="6" t="s">
        <v>6</v>
      </c>
      <c r="Q112" s="6">
        <v>0</v>
      </c>
    </row>
    <row r="113" spans="1:17" x14ac:dyDescent="0.25">
      <c r="A113" s="6" t="s">
        <v>0</v>
      </c>
      <c r="B113" s="6">
        <v>31012013</v>
      </c>
      <c r="C113" s="6">
        <v>3</v>
      </c>
      <c r="D113" s="6">
        <v>4</v>
      </c>
      <c r="E113" s="6">
        <v>31</v>
      </c>
      <c r="F113" s="6">
        <v>625113</v>
      </c>
      <c r="G113" s="6">
        <v>429.59363200000001</v>
      </c>
      <c r="H113" s="6">
        <v>0</v>
      </c>
      <c r="I113" s="6" t="s">
        <v>141</v>
      </c>
      <c r="J113" s="6" t="s">
        <v>2</v>
      </c>
      <c r="K113" s="6" t="s">
        <v>3</v>
      </c>
      <c r="L113" s="6" t="s">
        <v>4</v>
      </c>
      <c r="M113" s="6" t="s">
        <v>5</v>
      </c>
      <c r="N113" s="6">
        <v>1</v>
      </c>
      <c r="O113" s="6" t="s">
        <v>6</v>
      </c>
      <c r="P113" s="6" t="s">
        <v>6</v>
      </c>
      <c r="Q113" s="6">
        <v>0</v>
      </c>
    </row>
    <row r="114" spans="1:17" x14ac:dyDescent="0.25">
      <c r="A114" s="6" t="s">
        <v>0</v>
      </c>
      <c r="B114" s="6">
        <v>31012013</v>
      </c>
      <c r="C114" s="6">
        <v>3</v>
      </c>
      <c r="D114" s="6">
        <v>5</v>
      </c>
      <c r="E114" s="6">
        <v>31</v>
      </c>
      <c r="F114" s="6">
        <v>625114</v>
      </c>
      <c r="G114" s="6">
        <v>384.23862099999997</v>
      </c>
      <c r="H114" s="6">
        <v>0</v>
      </c>
      <c r="I114" s="6" t="s">
        <v>142</v>
      </c>
      <c r="J114" s="6" t="s">
        <v>2</v>
      </c>
      <c r="K114" s="6" t="s">
        <v>3</v>
      </c>
      <c r="L114" s="6" t="s">
        <v>4</v>
      </c>
      <c r="M114" s="6" t="s">
        <v>5</v>
      </c>
      <c r="N114" s="6">
        <v>1</v>
      </c>
      <c r="O114" s="6" t="s">
        <v>6</v>
      </c>
      <c r="P114" s="6" t="s">
        <v>6</v>
      </c>
      <c r="Q114" s="6">
        <v>0</v>
      </c>
    </row>
    <row r="115" spans="1:17" x14ac:dyDescent="0.25">
      <c r="A115" s="6" t="s">
        <v>0</v>
      </c>
      <c r="B115" s="6">
        <v>31012013</v>
      </c>
      <c r="C115" s="6">
        <v>3</v>
      </c>
      <c r="D115" s="6">
        <v>6</v>
      </c>
      <c r="E115" s="6">
        <v>31</v>
      </c>
      <c r="F115" s="6">
        <v>625117</v>
      </c>
      <c r="G115" s="6">
        <v>84.129928999999976</v>
      </c>
      <c r="H115" s="6">
        <v>0</v>
      </c>
      <c r="I115" s="6" t="s">
        <v>143</v>
      </c>
      <c r="J115" s="6" t="s">
        <v>2</v>
      </c>
      <c r="K115" s="6" t="s">
        <v>3</v>
      </c>
      <c r="L115" s="6" t="s">
        <v>4</v>
      </c>
      <c r="M115" s="6" t="s">
        <v>5</v>
      </c>
      <c r="N115" s="6">
        <v>1</v>
      </c>
      <c r="O115" s="6" t="s">
        <v>6</v>
      </c>
      <c r="P115" s="6" t="s">
        <v>6</v>
      </c>
      <c r="Q115" s="6">
        <v>0</v>
      </c>
    </row>
    <row r="116" spans="1:17" x14ac:dyDescent="0.25">
      <c r="A116" s="6" t="s">
        <v>0</v>
      </c>
      <c r="B116" s="6">
        <v>31012013</v>
      </c>
      <c r="C116" s="6">
        <v>3</v>
      </c>
      <c r="D116" s="6">
        <v>7</v>
      </c>
      <c r="E116" s="6">
        <v>31</v>
      </c>
      <c r="F116" s="6">
        <v>625118</v>
      </c>
      <c r="G116" s="6">
        <v>457.21943799999991</v>
      </c>
      <c r="H116" s="6">
        <v>0</v>
      </c>
      <c r="I116" s="6" t="s">
        <v>144</v>
      </c>
      <c r="J116" s="6" t="s">
        <v>2</v>
      </c>
      <c r="K116" s="6" t="s">
        <v>3</v>
      </c>
      <c r="L116" s="6" t="s">
        <v>4</v>
      </c>
      <c r="M116" s="6" t="s">
        <v>5</v>
      </c>
      <c r="N116" s="6">
        <v>1</v>
      </c>
      <c r="O116" s="6" t="s">
        <v>6</v>
      </c>
      <c r="P116" s="6" t="s">
        <v>6</v>
      </c>
      <c r="Q116" s="6">
        <v>0</v>
      </c>
    </row>
    <row r="117" spans="1:17" x14ac:dyDescent="0.25">
      <c r="A117" s="6" t="s">
        <v>0</v>
      </c>
      <c r="B117" s="6">
        <v>31012013</v>
      </c>
      <c r="C117" s="6">
        <v>3</v>
      </c>
      <c r="D117" s="6">
        <v>8</v>
      </c>
      <c r="E117" s="6">
        <v>31</v>
      </c>
      <c r="F117" s="6">
        <v>625119</v>
      </c>
      <c r="G117" s="6">
        <v>2.8049189999999999</v>
      </c>
      <c r="H117" s="6">
        <v>0</v>
      </c>
      <c r="I117" s="6" t="s">
        <v>145</v>
      </c>
      <c r="J117" s="6" t="s">
        <v>2</v>
      </c>
      <c r="K117" s="6" t="s">
        <v>3</v>
      </c>
      <c r="L117" s="6" t="s">
        <v>4</v>
      </c>
      <c r="M117" s="6" t="s">
        <v>5</v>
      </c>
      <c r="N117" s="6">
        <v>1</v>
      </c>
      <c r="O117" s="6" t="s">
        <v>6</v>
      </c>
      <c r="P117" s="6" t="s">
        <v>6</v>
      </c>
      <c r="Q117" s="6">
        <v>0</v>
      </c>
    </row>
    <row r="118" spans="1:17" x14ac:dyDescent="0.25">
      <c r="A118" s="6" t="s">
        <v>0</v>
      </c>
      <c r="B118" s="6">
        <v>31012013</v>
      </c>
      <c r="C118" s="6">
        <v>3</v>
      </c>
      <c r="D118" s="6">
        <v>9</v>
      </c>
      <c r="E118" s="6">
        <v>31</v>
      </c>
      <c r="F118" s="6">
        <v>625120</v>
      </c>
      <c r="G118" s="6">
        <v>159.49228099999999</v>
      </c>
      <c r="H118" s="6">
        <v>0</v>
      </c>
      <c r="I118" s="6" t="s">
        <v>146</v>
      </c>
      <c r="J118" s="6" t="s">
        <v>2</v>
      </c>
      <c r="K118" s="6" t="s">
        <v>3</v>
      </c>
      <c r="L118" s="6" t="s">
        <v>4</v>
      </c>
      <c r="M118" s="6" t="s">
        <v>5</v>
      </c>
      <c r="N118" s="6">
        <v>1</v>
      </c>
      <c r="O118" s="6" t="s">
        <v>6</v>
      </c>
      <c r="P118" s="6" t="s">
        <v>6</v>
      </c>
      <c r="Q118" s="6">
        <v>0</v>
      </c>
    </row>
    <row r="119" spans="1:17" x14ac:dyDescent="0.25">
      <c r="A119" s="6" t="s">
        <v>0</v>
      </c>
      <c r="B119" s="6">
        <v>31012013</v>
      </c>
      <c r="C119" s="6">
        <v>3</v>
      </c>
      <c r="D119" s="6">
        <v>10</v>
      </c>
      <c r="E119" s="6">
        <v>31</v>
      </c>
      <c r="F119" s="6">
        <v>625600</v>
      </c>
      <c r="G119" s="6">
        <v>281.33866799999998</v>
      </c>
      <c r="H119" s="6">
        <v>0</v>
      </c>
      <c r="I119" s="6" t="s">
        <v>147</v>
      </c>
      <c r="J119" s="6" t="s">
        <v>2</v>
      </c>
      <c r="K119" s="6" t="s">
        <v>3</v>
      </c>
      <c r="L119" s="6" t="s">
        <v>4</v>
      </c>
      <c r="M119" s="6" t="s">
        <v>5</v>
      </c>
      <c r="N119" s="6">
        <v>1</v>
      </c>
      <c r="O119" s="6" t="s">
        <v>6</v>
      </c>
      <c r="P119" s="6" t="s">
        <v>6</v>
      </c>
      <c r="Q119" s="6">
        <v>0</v>
      </c>
    </row>
    <row r="120" spans="1:17" x14ac:dyDescent="0.25">
      <c r="A120" s="6" t="s">
        <v>0</v>
      </c>
      <c r="B120" s="6">
        <v>31012013</v>
      </c>
      <c r="C120" s="6">
        <v>3</v>
      </c>
      <c r="D120" s="6">
        <v>11</v>
      </c>
      <c r="E120" s="6">
        <v>31</v>
      </c>
      <c r="F120" s="6">
        <v>626100</v>
      </c>
      <c r="G120" s="6">
        <v>4.1456349999999995</v>
      </c>
      <c r="H120" s="6">
        <v>0</v>
      </c>
      <c r="I120" s="6" t="s">
        <v>50</v>
      </c>
      <c r="J120" s="6" t="s">
        <v>2</v>
      </c>
      <c r="K120" s="6" t="s">
        <v>3</v>
      </c>
      <c r="L120" s="6" t="s">
        <v>4</v>
      </c>
      <c r="M120" s="6" t="s">
        <v>5</v>
      </c>
      <c r="N120" s="6">
        <v>1</v>
      </c>
      <c r="O120" s="6" t="s">
        <v>6</v>
      </c>
      <c r="P120" s="6" t="s">
        <v>6</v>
      </c>
      <c r="Q120" s="6">
        <v>0</v>
      </c>
    </row>
    <row r="121" spans="1:17" x14ac:dyDescent="0.25">
      <c r="A121" s="6" t="s">
        <v>0</v>
      </c>
      <c r="B121" s="6">
        <v>31012013</v>
      </c>
      <c r="C121" s="6">
        <v>3</v>
      </c>
      <c r="D121" s="6">
        <v>12</v>
      </c>
      <c r="E121" s="6">
        <v>31</v>
      </c>
      <c r="F121" s="6">
        <v>626200</v>
      </c>
      <c r="G121" s="6">
        <v>636.46963900000003</v>
      </c>
      <c r="H121" s="6">
        <v>0</v>
      </c>
      <c r="I121" s="6" t="s">
        <v>51</v>
      </c>
      <c r="J121" s="6" t="s">
        <v>2</v>
      </c>
      <c r="K121" s="6" t="s">
        <v>3</v>
      </c>
      <c r="L121" s="6" t="s">
        <v>4</v>
      </c>
      <c r="M121" s="6" t="s">
        <v>5</v>
      </c>
      <c r="N121" s="6">
        <v>1</v>
      </c>
      <c r="O121" s="6" t="s">
        <v>6</v>
      </c>
      <c r="P121" s="6" t="s">
        <v>6</v>
      </c>
      <c r="Q121" s="6">
        <v>0</v>
      </c>
    </row>
    <row r="122" spans="1:17" x14ac:dyDescent="0.25">
      <c r="A122" s="6" t="s">
        <v>0</v>
      </c>
      <c r="B122" s="6">
        <v>31012013</v>
      </c>
      <c r="C122" s="6">
        <v>3</v>
      </c>
      <c r="D122" s="6">
        <v>13</v>
      </c>
      <c r="E122" s="6">
        <v>31</v>
      </c>
      <c r="F122" s="6">
        <v>627200</v>
      </c>
      <c r="G122" s="6">
        <v>39.621686000000004</v>
      </c>
      <c r="H122" s="6">
        <v>0</v>
      </c>
      <c r="I122" s="6" t="s">
        <v>52</v>
      </c>
      <c r="J122" s="6" t="s">
        <v>2</v>
      </c>
      <c r="K122" s="6" t="s">
        <v>3</v>
      </c>
      <c r="L122" s="6" t="s">
        <v>4</v>
      </c>
      <c r="M122" s="6" t="s">
        <v>5</v>
      </c>
      <c r="N122" s="6">
        <v>1</v>
      </c>
      <c r="O122" s="6" t="s">
        <v>6</v>
      </c>
      <c r="P122" s="6" t="s">
        <v>6</v>
      </c>
      <c r="Q122" s="6">
        <v>0</v>
      </c>
    </row>
    <row r="123" spans="1:17" x14ac:dyDescent="0.25">
      <c r="A123" s="6" t="s">
        <v>0</v>
      </c>
      <c r="B123" s="6">
        <v>31012013</v>
      </c>
      <c r="C123" s="6">
        <v>3</v>
      </c>
      <c r="D123" s="6">
        <v>14</v>
      </c>
      <c r="E123" s="6">
        <v>31</v>
      </c>
      <c r="F123" s="6">
        <v>627210</v>
      </c>
      <c r="G123" s="6">
        <v>1104.256036</v>
      </c>
      <c r="H123" s="6">
        <v>0</v>
      </c>
      <c r="I123" s="6" t="s">
        <v>53</v>
      </c>
      <c r="J123" s="6" t="s">
        <v>2</v>
      </c>
      <c r="K123" s="6" t="s">
        <v>3</v>
      </c>
      <c r="L123" s="6" t="s">
        <v>4</v>
      </c>
      <c r="M123" s="6" t="s">
        <v>5</v>
      </c>
      <c r="N123" s="6">
        <v>1</v>
      </c>
      <c r="O123" s="6" t="s">
        <v>6</v>
      </c>
      <c r="P123" s="6" t="s">
        <v>6</v>
      </c>
      <c r="Q123" s="6">
        <v>0</v>
      </c>
    </row>
    <row r="124" spans="1:17" x14ac:dyDescent="0.25">
      <c r="A124" s="6" t="s">
        <v>0</v>
      </c>
      <c r="B124" s="6">
        <v>31012014</v>
      </c>
      <c r="C124" s="6">
        <v>1</v>
      </c>
      <c r="D124" s="6">
        <v>22</v>
      </c>
      <c r="E124" s="6">
        <v>31</v>
      </c>
      <c r="F124" s="6">
        <v>641101</v>
      </c>
      <c r="G124" s="6">
        <v>4427.13</v>
      </c>
      <c r="H124" s="6">
        <v>0</v>
      </c>
      <c r="I124" s="6" t="s">
        <v>80</v>
      </c>
      <c r="J124" s="6" t="s">
        <v>2</v>
      </c>
      <c r="K124" s="6" t="s">
        <v>3</v>
      </c>
      <c r="L124" s="6" t="s">
        <v>4</v>
      </c>
      <c r="M124" s="6" t="s">
        <v>5</v>
      </c>
      <c r="N124" s="6">
        <v>1</v>
      </c>
      <c r="O124" s="6" t="s">
        <v>6</v>
      </c>
      <c r="P124" s="6" t="s">
        <v>6</v>
      </c>
      <c r="Q124" s="6">
        <v>0</v>
      </c>
    </row>
    <row r="125" spans="1:17" x14ac:dyDescent="0.25">
      <c r="A125" s="6" t="s">
        <v>0</v>
      </c>
      <c r="B125" s="6">
        <v>31012015</v>
      </c>
      <c r="C125" s="6">
        <v>1</v>
      </c>
      <c r="D125" s="6">
        <v>23</v>
      </c>
      <c r="E125" s="6">
        <v>31</v>
      </c>
      <c r="F125" s="6">
        <v>641102</v>
      </c>
      <c r="G125" s="6">
        <v>3695.835</v>
      </c>
      <c r="H125" s="6">
        <v>0</v>
      </c>
      <c r="I125" s="6" t="s">
        <v>81</v>
      </c>
      <c r="J125" s="6" t="s">
        <v>2</v>
      </c>
      <c r="K125" s="6" t="s">
        <v>3</v>
      </c>
      <c r="L125" s="6" t="s">
        <v>4</v>
      </c>
      <c r="M125" s="6" t="s">
        <v>5</v>
      </c>
      <c r="N125" s="6">
        <v>1</v>
      </c>
      <c r="O125" s="6" t="s">
        <v>6</v>
      </c>
      <c r="P125" s="6" t="s">
        <v>6</v>
      </c>
      <c r="Q125" s="6">
        <v>0</v>
      </c>
    </row>
    <row r="126" spans="1:17" x14ac:dyDescent="0.25">
      <c r="A126" s="6" t="s">
        <v>0</v>
      </c>
      <c r="B126" s="6">
        <v>31012016</v>
      </c>
      <c r="C126" s="6">
        <v>1</v>
      </c>
      <c r="D126" s="6">
        <v>24</v>
      </c>
      <c r="E126" s="6">
        <v>31</v>
      </c>
      <c r="F126" s="6">
        <v>641103</v>
      </c>
      <c r="G126" s="6">
        <v>5384.3850000000002</v>
      </c>
      <c r="H126" s="6">
        <v>0</v>
      </c>
      <c r="I126" s="6" t="s">
        <v>82</v>
      </c>
      <c r="J126" s="6" t="s">
        <v>2</v>
      </c>
      <c r="K126" s="6" t="s">
        <v>3</v>
      </c>
      <c r="L126" s="6" t="s">
        <v>4</v>
      </c>
      <c r="M126" s="6" t="s">
        <v>5</v>
      </c>
      <c r="N126" s="6">
        <v>1</v>
      </c>
      <c r="O126" s="6" t="s">
        <v>6</v>
      </c>
      <c r="P126" s="6" t="s">
        <v>6</v>
      </c>
      <c r="Q126" s="6">
        <v>0</v>
      </c>
    </row>
    <row r="127" spans="1:17" x14ac:dyDescent="0.25">
      <c r="A127" s="6" t="s">
        <v>0</v>
      </c>
      <c r="B127" s="6">
        <v>31012017</v>
      </c>
      <c r="C127" s="6">
        <v>1</v>
      </c>
      <c r="D127" s="6">
        <v>25</v>
      </c>
      <c r="E127" s="6">
        <v>31</v>
      </c>
      <c r="F127" s="6">
        <v>641104</v>
      </c>
      <c r="G127" s="6">
        <v>4490.01</v>
      </c>
      <c r="H127" s="6">
        <v>0</v>
      </c>
      <c r="I127" s="6" t="s">
        <v>83</v>
      </c>
      <c r="J127" s="6" t="s">
        <v>2</v>
      </c>
      <c r="K127" s="6" t="s">
        <v>3</v>
      </c>
      <c r="L127" s="6" t="s">
        <v>4</v>
      </c>
      <c r="M127" s="6" t="s">
        <v>5</v>
      </c>
      <c r="N127" s="6">
        <v>1</v>
      </c>
      <c r="O127" s="6" t="s">
        <v>6</v>
      </c>
      <c r="P127" s="6" t="s">
        <v>6</v>
      </c>
      <c r="Q127" s="6">
        <v>0</v>
      </c>
    </row>
    <row r="128" spans="1:17" x14ac:dyDescent="0.25">
      <c r="A128" s="6" t="s">
        <v>0</v>
      </c>
      <c r="B128" s="6">
        <v>31012018</v>
      </c>
      <c r="C128" s="6">
        <v>1</v>
      </c>
      <c r="D128" s="6">
        <v>26</v>
      </c>
      <c r="E128" s="6">
        <v>31</v>
      </c>
      <c r="F128" s="6">
        <v>641105</v>
      </c>
      <c r="G128" s="6">
        <v>3879.84</v>
      </c>
      <c r="H128" s="6">
        <v>0</v>
      </c>
      <c r="I128" s="6" t="s">
        <v>84</v>
      </c>
      <c r="J128" s="6" t="s">
        <v>2</v>
      </c>
      <c r="K128" s="6" t="s">
        <v>3</v>
      </c>
      <c r="L128" s="6" t="s">
        <v>4</v>
      </c>
      <c r="M128" s="6" t="s">
        <v>5</v>
      </c>
      <c r="N128" s="6">
        <v>1</v>
      </c>
      <c r="O128" s="6" t="s">
        <v>6</v>
      </c>
      <c r="P128" s="6" t="s">
        <v>6</v>
      </c>
      <c r="Q128" s="6">
        <v>0</v>
      </c>
    </row>
    <row r="129" spans="1:17" x14ac:dyDescent="0.25">
      <c r="A129" s="6" t="s">
        <v>0</v>
      </c>
      <c r="B129" s="6">
        <v>31012019</v>
      </c>
      <c r="C129" s="6">
        <v>1</v>
      </c>
      <c r="D129" s="6">
        <v>28</v>
      </c>
      <c r="E129" s="6">
        <v>31</v>
      </c>
      <c r="F129" s="6">
        <v>641106</v>
      </c>
      <c r="G129" s="6">
        <v>1828.59</v>
      </c>
      <c r="H129" s="6">
        <v>0</v>
      </c>
      <c r="I129" s="6" t="s">
        <v>85</v>
      </c>
      <c r="J129" s="6" t="s">
        <v>2</v>
      </c>
      <c r="K129" s="6" t="s">
        <v>3</v>
      </c>
      <c r="L129" s="6" t="s">
        <v>4</v>
      </c>
      <c r="M129" s="6" t="s">
        <v>5</v>
      </c>
      <c r="N129" s="6">
        <v>1</v>
      </c>
      <c r="O129" s="6" t="s">
        <v>6</v>
      </c>
      <c r="P129" s="6" t="s">
        <v>6</v>
      </c>
      <c r="Q129" s="6">
        <v>0</v>
      </c>
    </row>
    <row r="130" spans="1:17" x14ac:dyDescent="0.25">
      <c r="A130" s="6" t="s">
        <v>0</v>
      </c>
      <c r="B130" s="6">
        <v>31012020</v>
      </c>
      <c r="C130" s="6">
        <v>1</v>
      </c>
      <c r="D130" s="6">
        <v>29</v>
      </c>
      <c r="E130" s="6">
        <v>31</v>
      </c>
      <c r="F130" s="6">
        <v>641107</v>
      </c>
      <c r="G130" s="6">
        <v>2384.3849999999998</v>
      </c>
      <c r="H130" s="6">
        <v>0</v>
      </c>
      <c r="I130" s="6" t="s">
        <v>86</v>
      </c>
      <c r="J130" s="6" t="s">
        <v>2</v>
      </c>
      <c r="K130" s="6" t="s">
        <v>3</v>
      </c>
      <c r="L130" s="6" t="s">
        <v>4</v>
      </c>
      <c r="M130" s="6" t="s">
        <v>5</v>
      </c>
      <c r="N130" s="6">
        <v>1</v>
      </c>
      <c r="O130" s="6" t="s">
        <v>6</v>
      </c>
      <c r="P130" s="6" t="s">
        <v>6</v>
      </c>
      <c r="Q130" s="6">
        <v>0</v>
      </c>
    </row>
    <row r="131" spans="1:17" x14ac:dyDescent="0.25">
      <c r="A131" s="6" t="s">
        <v>0</v>
      </c>
      <c r="B131" s="6">
        <v>31012021</v>
      </c>
      <c r="C131" s="6">
        <v>1</v>
      </c>
      <c r="D131" s="6">
        <v>30</v>
      </c>
      <c r="E131" s="6">
        <v>31</v>
      </c>
      <c r="F131" s="6">
        <v>641108</v>
      </c>
      <c r="G131" s="6">
        <v>2990.0099999999998</v>
      </c>
      <c r="H131" s="6">
        <v>0</v>
      </c>
      <c r="I131" s="6" t="s">
        <v>87</v>
      </c>
      <c r="J131" s="6" t="s">
        <v>2</v>
      </c>
      <c r="K131" s="6" t="s">
        <v>3</v>
      </c>
      <c r="L131" s="6" t="s">
        <v>4</v>
      </c>
      <c r="M131" s="6" t="s">
        <v>5</v>
      </c>
      <c r="N131" s="6">
        <v>1</v>
      </c>
      <c r="O131" s="6" t="s">
        <v>6</v>
      </c>
      <c r="P131" s="6" t="s">
        <v>6</v>
      </c>
      <c r="Q131" s="6">
        <v>0</v>
      </c>
    </row>
    <row r="132" spans="1:17" x14ac:dyDescent="0.25">
      <c r="A132" s="6" t="s">
        <v>0</v>
      </c>
      <c r="B132" s="6">
        <v>31012022</v>
      </c>
      <c r="C132" s="6">
        <v>1</v>
      </c>
      <c r="D132" s="6">
        <v>31</v>
      </c>
      <c r="E132" s="6">
        <v>31</v>
      </c>
      <c r="F132" s="6">
        <v>641109</v>
      </c>
      <c r="G132" s="6">
        <v>3023.25</v>
      </c>
      <c r="H132" s="6">
        <v>0</v>
      </c>
      <c r="I132" s="6" t="s">
        <v>88</v>
      </c>
      <c r="J132" s="6" t="s">
        <v>2</v>
      </c>
      <c r="K132" s="6" t="s">
        <v>3</v>
      </c>
      <c r="L132" s="6" t="s">
        <v>4</v>
      </c>
      <c r="M132" s="6" t="s">
        <v>5</v>
      </c>
      <c r="N132" s="6">
        <v>1</v>
      </c>
      <c r="O132" s="6" t="s">
        <v>6</v>
      </c>
      <c r="P132" s="6" t="s">
        <v>6</v>
      </c>
      <c r="Q132" s="6">
        <v>0</v>
      </c>
    </row>
    <row r="133" spans="1:17" x14ac:dyDescent="0.25">
      <c r="A133" s="6" t="s">
        <v>0</v>
      </c>
      <c r="B133" s="6">
        <v>31012023</v>
      </c>
      <c r="C133" s="6">
        <v>1</v>
      </c>
      <c r="D133" s="6">
        <v>32</v>
      </c>
      <c r="E133" s="6">
        <v>31</v>
      </c>
      <c r="F133" s="6">
        <v>641110</v>
      </c>
      <c r="G133" s="6">
        <v>2337.3450000000003</v>
      </c>
      <c r="H133" s="6">
        <v>0</v>
      </c>
      <c r="I133" s="6" t="s">
        <v>89</v>
      </c>
      <c r="J133" s="6" t="s">
        <v>2</v>
      </c>
      <c r="K133" s="6" t="s">
        <v>3</v>
      </c>
      <c r="L133" s="6" t="s">
        <v>4</v>
      </c>
      <c r="M133" s="6" t="s">
        <v>5</v>
      </c>
      <c r="N133" s="6">
        <v>1</v>
      </c>
      <c r="O133" s="6" t="s">
        <v>6</v>
      </c>
      <c r="P133" s="6" t="s">
        <v>6</v>
      </c>
      <c r="Q133" s="6">
        <v>0</v>
      </c>
    </row>
    <row r="134" spans="1:17" x14ac:dyDescent="0.25">
      <c r="A134" s="6" t="s">
        <v>0</v>
      </c>
      <c r="B134" s="6">
        <v>31012013</v>
      </c>
      <c r="C134" s="6">
        <v>3</v>
      </c>
      <c r="D134" s="6">
        <v>16</v>
      </c>
      <c r="E134" s="6">
        <v>31</v>
      </c>
      <c r="F134" s="6">
        <v>644000</v>
      </c>
      <c r="G134" s="6">
        <v>2875</v>
      </c>
      <c r="H134" s="6">
        <v>0</v>
      </c>
      <c r="I134" s="6" t="s">
        <v>55</v>
      </c>
      <c r="J134" s="6" t="s">
        <v>2</v>
      </c>
      <c r="K134" s="6" t="s">
        <v>3</v>
      </c>
      <c r="L134" s="6" t="s">
        <v>4</v>
      </c>
      <c r="M134" s="6" t="s">
        <v>5</v>
      </c>
      <c r="N134" s="6">
        <v>1</v>
      </c>
      <c r="O134" s="6" t="s">
        <v>6</v>
      </c>
      <c r="P134" s="6" t="s">
        <v>6</v>
      </c>
      <c r="Q134" s="6">
        <v>0</v>
      </c>
    </row>
    <row r="135" spans="1:17" x14ac:dyDescent="0.25">
      <c r="A135" s="6" t="s">
        <v>0</v>
      </c>
      <c r="B135" s="6">
        <v>31012013</v>
      </c>
      <c r="C135" s="6">
        <v>3</v>
      </c>
      <c r="D135" s="6">
        <v>17</v>
      </c>
      <c r="E135" s="6">
        <v>31</v>
      </c>
      <c r="F135" s="6">
        <v>644001</v>
      </c>
      <c r="G135" s="6">
        <v>1724.9999999999998</v>
      </c>
      <c r="H135" s="6">
        <v>0</v>
      </c>
      <c r="I135" s="6" t="s">
        <v>96</v>
      </c>
      <c r="J135" s="6" t="s">
        <v>2</v>
      </c>
      <c r="K135" s="6" t="s">
        <v>3</v>
      </c>
      <c r="L135" s="6" t="s">
        <v>4</v>
      </c>
      <c r="M135" s="6" t="s">
        <v>5</v>
      </c>
      <c r="N135" s="6">
        <v>1</v>
      </c>
      <c r="O135" s="6" t="s">
        <v>6</v>
      </c>
      <c r="P135" s="6" t="s">
        <v>6</v>
      </c>
      <c r="Q135" s="6">
        <v>0</v>
      </c>
    </row>
    <row r="136" spans="1:17" x14ac:dyDescent="0.25">
      <c r="A136" s="6" t="s">
        <v>0</v>
      </c>
      <c r="B136" s="6">
        <v>31012013</v>
      </c>
      <c r="C136" s="6">
        <v>3</v>
      </c>
      <c r="D136" s="6">
        <v>18</v>
      </c>
      <c r="E136" s="6">
        <v>31</v>
      </c>
      <c r="F136" s="6">
        <v>644104</v>
      </c>
      <c r="G136" s="6">
        <v>71.59899999999999</v>
      </c>
      <c r="H136" s="6">
        <v>0</v>
      </c>
      <c r="I136" s="6" t="s">
        <v>97</v>
      </c>
      <c r="J136" s="6" t="s">
        <v>2</v>
      </c>
      <c r="K136" s="6" t="s">
        <v>3</v>
      </c>
      <c r="L136" s="6" t="s">
        <v>4</v>
      </c>
      <c r="M136" s="6" t="s">
        <v>5</v>
      </c>
      <c r="N136" s="6">
        <v>1</v>
      </c>
      <c r="O136" s="6" t="s">
        <v>6</v>
      </c>
      <c r="P136" s="6" t="s">
        <v>6</v>
      </c>
      <c r="Q136" s="6">
        <v>0</v>
      </c>
    </row>
    <row r="137" spans="1:17" x14ac:dyDescent="0.25">
      <c r="A137" s="6" t="s">
        <v>0</v>
      </c>
      <c r="B137" s="6">
        <v>31012013</v>
      </c>
      <c r="C137" s="6">
        <v>3</v>
      </c>
      <c r="D137" s="6">
        <v>19</v>
      </c>
      <c r="E137" s="6">
        <v>31</v>
      </c>
      <c r="F137" s="6">
        <v>644151</v>
      </c>
      <c r="G137" s="6">
        <v>1108.5999999999999</v>
      </c>
      <c r="H137" s="6">
        <v>0</v>
      </c>
      <c r="I137" s="6" t="s">
        <v>148</v>
      </c>
      <c r="J137" s="6" t="s">
        <v>2</v>
      </c>
      <c r="K137" s="6" t="s">
        <v>3</v>
      </c>
      <c r="L137" s="6" t="s">
        <v>4</v>
      </c>
      <c r="M137" s="6" t="s">
        <v>5</v>
      </c>
      <c r="N137" s="6">
        <v>1</v>
      </c>
      <c r="O137" s="6" t="s">
        <v>6</v>
      </c>
      <c r="P137" s="6" t="s">
        <v>6</v>
      </c>
      <c r="Q137" s="6">
        <v>0</v>
      </c>
    </row>
    <row r="138" spans="1:17" x14ac:dyDescent="0.25">
      <c r="A138" s="6" t="s">
        <v>0</v>
      </c>
      <c r="B138" s="6">
        <v>31012013</v>
      </c>
      <c r="C138" s="6">
        <v>3</v>
      </c>
      <c r="D138" s="6">
        <v>21</v>
      </c>
      <c r="E138" s="6">
        <v>31</v>
      </c>
      <c r="F138" s="6">
        <v>645100</v>
      </c>
      <c r="G138" s="6">
        <v>2795.098</v>
      </c>
      <c r="H138" s="6">
        <v>0</v>
      </c>
      <c r="I138" s="6" t="s">
        <v>56</v>
      </c>
      <c r="J138" s="6" t="s">
        <v>2</v>
      </c>
      <c r="K138" s="6" t="s">
        <v>3</v>
      </c>
      <c r="L138" s="6" t="s">
        <v>4</v>
      </c>
      <c r="M138" s="6" t="s">
        <v>5</v>
      </c>
      <c r="N138" s="6">
        <v>1</v>
      </c>
      <c r="O138" s="6" t="s">
        <v>6</v>
      </c>
      <c r="P138" s="6" t="s">
        <v>6</v>
      </c>
      <c r="Q138" s="6">
        <v>0</v>
      </c>
    </row>
    <row r="139" spans="1:17" x14ac:dyDescent="0.25">
      <c r="A139" s="6" t="s">
        <v>0</v>
      </c>
      <c r="B139" s="6">
        <v>31012013</v>
      </c>
      <c r="C139" s="6">
        <v>3</v>
      </c>
      <c r="D139" s="6">
        <v>22</v>
      </c>
      <c r="E139" s="6">
        <v>31</v>
      </c>
      <c r="F139" s="6">
        <v>645250</v>
      </c>
      <c r="G139" s="6">
        <v>51.72699999999999</v>
      </c>
      <c r="H139" s="6">
        <v>0</v>
      </c>
      <c r="I139" s="6" t="s">
        <v>27</v>
      </c>
      <c r="J139" s="6" t="s">
        <v>2</v>
      </c>
      <c r="K139" s="6" t="s">
        <v>3</v>
      </c>
      <c r="L139" s="6" t="s">
        <v>4</v>
      </c>
      <c r="M139" s="6" t="s">
        <v>5</v>
      </c>
      <c r="N139" s="6">
        <v>1</v>
      </c>
      <c r="O139" s="6" t="s">
        <v>6</v>
      </c>
      <c r="P139" s="6" t="s">
        <v>6</v>
      </c>
      <c r="Q139" s="6">
        <v>0</v>
      </c>
    </row>
    <row r="140" spans="1:17" x14ac:dyDescent="0.25">
      <c r="A140" s="6" t="s">
        <v>0</v>
      </c>
      <c r="B140" s="6">
        <v>31012013</v>
      </c>
      <c r="C140" s="6">
        <v>3</v>
      </c>
      <c r="D140" s="6">
        <v>23</v>
      </c>
      <c r="E140" s="6">
        <v>31</v>
      </c>
      <c r="F140" s="6">
        <v>645300</v>
      </c>
      <c r="G140" s="6">
        <v>907.2349999999999</v>
      </c>
      <c r="H140" s="6">
        <v>0</v>
      </c>
      <c r="I140" s="6" t="s">
        <v>57</v>
      </c>
      <c r="J140" s="6" t="s">
        <v>2</v>
      </c>
      <c r="K140" s="6" t="s">
        <v>3</v>
      </c>
      <c r="L140" s="6" t="s">
        <v>4</v>
      </c>
      <c r="M140" s="6" t="s">
        <v>5</v>
      </c>
      <c r="N140" s="6">
        <v>1</v>
      </c>
      <c r="O140" s="6" t="s">
        <v>6</v>
      </c>
      <c r="P140" s="6" t="s">
        <v>6</v>
      </c>
      <c r="Q140" s="6">
        <v>0</v>
      </c>
    </row>
    <row r="141" spans="1:17" x14ac:dyDescent="0.25">
      <c r="A141" s="6" t="s">
        <v>0</v>
      </c>
      <c r="B141" s="6">
        <v>31012013</v>
      </c>
      <c r="C141" s="6">
        <v>3</v>
      </c>
      <c r="D141" s="6">
        <v>24</v>
      </c>
      <c r="E141" s="6">
        <v>31</v>
      </c>
      <c r="F141" s="6">
        <v>645400</v>
      </c>
      <c r="G141" s="6">
        <v>788.10649999999987</v>
      </c>
      <c r="H141" s="6">
        <v>0</v>
      </c>
      <c r="I141" s="6" t="s">
        <v>58</v>
      </c>
      <c r="J141" s="6" t="s">
        <v>2</v>
      </c>
      <c r="K141" s="6" t="s">
        <v>3</v>
      </c>
      <c r="L141" s="6" t="s">
        <v>4</v>
      </c>
      <c r="M141" s="6" t="s">
        <v>5</v>
      </c>
      <c r="N141" s="6">
        <v>1</v>
      </c>
      <c r="O141" s="6" t="s">
        <v>6</v>
      </c>
      <c r="P141" s="6" t="s">
        <v>6</v>
      </c>
      <c r="Q141" s="6">
        <v>0</v>
      </c>
    </row>
    <row r="142" spans="1:17" x14ac:dyDescent="0.25">
      <c r="A142" s="6" t="s">
        <v>0</v>
      </c>
      <c r="B142" s="6">
        <v>31012013</v>
      </c>
      <c r="C142" s="6">
        <v>3</v>
      </c>
      <c r="D142" s="6">
        <v>25</v>
      </c>
      <c r="E142" s="6">
        <v>31</v>
      </c>
      <c r="F142" s="6">
        <v>645450</v>
      </c>
      <c r="G142" s="6">
        <v>278.553</v>
      </c>
      <c r="H142" s="6">
        <v>0</v>
      </c>
      <c r="I142" s="6" t="s">
        <v>59</v>
      </c>
      <c r="J142" s="6" t="s">
        <v>2</v>
      </c>
      <c r="K142" s="6" t="s">
        <v>3</v>
      </c>
      <c r="L142" s="6" t="s">
        <v>4</v>
      </c>
      <c r="M142" s="6" t="s">
        <v>5</v>
      </c>
      <c r="N142" s="6">
        <v>1</v>
      </c>
      <c r="O142" s="6" t="s">
        <v>6</v>
      </c>
      <c r="P142" s="6" t="s">
        <v>6</v>
      </c>
      <c r="Q142" s="6">
        <v>0</v>
      </c>
    </row>
    <row r="143" spans="1:17" x14ac:dyDescent="0.25">
      <c r="A143" s="6" t="s">
        <v>0</v>
      </c>
      <c r="B143" s="6">
        <v>31012013</v>
      </c>
      <c r="C143" s="6">
        <v>3</v>
      </c>
      <c r="D143" s="6">
        <v>26</v>
      </c>
      <c r="E143" s="6">
        <v>31</v>
      </c>
      <c r="F143" s="6">
        <v>647500</v>
      </c>
      <c r="G143" s="6">
        <v>954.49999999999989</v>
      </c>
      <c r="H143" s="6">
        <v>0</v>
      </c>
      <c r="I143" s="6" t="s">
        <v>60</v>
      </c>
      <c r="J143" s="6" t="s">
        <v>2</v>
      </c>
      <c r="K143" s="6" t="s">
        <v>3</v>
      </c>
      <c r="L143" s="6" t="s">
        <v>4</v>
      </c>
      <c r="M143" s="6" t="s">
        <v>5</v>
      </c>
      <c r="N143" s="6">
        <v>1</v>
      </c>
      <c r="O143" s="6" t="s">
        <v>6</v>
      </c>
      <c r="P143" s="6" t="s">
        <v>6</v>
      </c>
      <c r="Q143" s="6">
        <v>0</v>
      </c>
    </row>
    <row r="144" spans="1:17" x14ac:dyDescent="0.25">
      <c r="A144" s="6" t="s">
        <v>0</v>
      </c>
      <c r="B144" s="6">
        <v>31012013</v>
      </c>
      <c r="C144" s="6">
        <v>3</v>
      </c>
      <c r="D144" s="6">
        <v>27</v>
      </c>
      <c r="E144" s="6">
        <v>31</v>
      </c>
      <c r="F144" s="6">
        <v>658000</v>
      </c>
      <c r="G144" s="6">
        <v>0.11499999999999999</v>
      </c>
      <c r="H144" s="6">
        <v>0</v>
      </c>
      <c r="I144" s="6" t="s">
        <v>61</v>
      </c>
      <c r="J144" s="6" t="s">
        <v>2</v>
      </c>
      <c r="K144" s="6" t="s">
        <v>3</v>
      </c>
      <c r="L144" s="6" t="s">
        <v>4</v>
      </c>
      <c r="M144" s="6" t="s">
        <v>5</v>
      </c>
      <c r="N144" s="6">
        <v>1</v>
      </c>
      <c r="O144" s="6" t="s">
        <v>6</v>
      </c>
      <c r="P144" s="6" t="s">
        <v>6</v>
      </c>
      <c r="Q144" s="6">
        <v>0</v>
      </c>
    </row>
    <row r="145" spans="1:17" x14ac:dyDescent="0.25">
      <c r="A145" s="6" t="s">
        <v>0</v>
      </c>
      <c r="B145" s="6">
        <v>31012013</v>
      </c>
      <c r="C145" s="6">
        <v>3</v>
      </c>
      <c r="D145" s="6">
        <v>28</v>
      </c>
      <c r="E145" s="6">
        <v>31</v>
      </c>
      <c r="F145" s="6">
        <v>661104</v>
      </c>
      <c r="G145" s="6">
        <v>13.869</v>
      </c>
      <c r="H145" s="6">
        <v>0</v>
      </c>
      <c r="I145" s="6" t="s">
        <v>46</v>
      </c>
      <c r="J145" s="6" t="s">
        <v>2</v>
      </c>
      <c r="K145" s="6" t="s">
        <v>3</v>
      </c>
      <c r="L145" s="6" t="s">
        <v>4</v>
      </c>
      <c r="M145" s="6" t="s">
        <v>5</v>
      </c>
      <c r="N145" s="6">
        <v>1</v>
      </c>
      <c r="O145" s="6" t="s">
        <v>6</v>
      </c>
      <c r="P145" s="6" t="s">
        <v>6</v>
      </c>
      <c r="Q145" s="6">
        <v>0</v>
      </c>
    </row>
    <row r="146" spans="1:17" x14ac:dyDescent="0.25">
      <c r="A146" s="6" t="s">
        <v>0</v>
      </c>
      <c r="B146" s="6">
        <v>31012013</v>
      </c>
      <c r="C146" s="6">
        <v>3</v>
      </c>
      <c r="D146" s="6">
        <v>30</v>
      </c>
      <c r="E146" s="6">
        <v>31</v>
      </c>
      <c r="F146" s="6">
        <v>671200</v>
      </c>
      <c r="G146" s="6">
        <v>698.74</v>
      </c>
      <c r="H146" s="6">
        <v>0</v>
      </c>
      <c r="I146" s="6" t="s">
        <v>62</v>
      </c>
      <c r="J146" s="6" t="s">
        <v>2</v>
      </c>
      <c r="K146" s="6" t="s">
        <v>3</v>
      </c>
      <c r="L146" s="6" t="s">
        <v>4</v>
      </c>
      <c r="M146" s="6" t="s">
        <v>5</v>
      </c>
      <c r="N146" s="6">
        <v>1</v>
      </c>
      <c r="O146" s="6" t="s">
        <v>6</v>
      </c>
      <c r="P146" s="6" t="s">
        <v>6</v>
      </c>
      <c r="Q146" s="6">
        <v>0</v>
      </c>
    </row>
    <row r="147" spans="1:17" x14ac:dyDescent="0.25">
      <c r="A147" s="6" t="s">
        <v>0</v>
      </c>
      <c r="B147" s="6">
        <v>31012013</v>
      </c>
      <c r="C147" s="6">
        <v>3</v>
      </c>
      <c r="D147" s="6">
        <v>31</v>
      </c>
      <c r="E147" s="6">
        <v>31</v>
      </c>
      <c r="F147" s="6">
        <v>671800</v>
      </c>
      <c r="G147" s="6">
        <v>27.346999999999998</v>
      </c>
      <c r="H147" s="6">
        <v>0</v>
      </c>
      <c r="I147" s="6" t="s">
        <v>63</v>
      </c>
      <c r="J147" s="6" t="s">
        <v>2</v>
      </c>
      <c r="K147" s="6" t="s">
        <v>3</v>
      </c>
      <c r="L147" s="6" t="s">
        <v>4</v>
      </c>
      <c r="M147" s="6" t="s">
        <v>5</v>
      </c>
      <c r="N147" s="6">
        <v>1</v>
      </c>
      <c r="O147" s="6" t="s">
        <v>6</v>
      </c>
      <c r="P147" s="6" t="s">
        <v>6</v>
      </c>
      <c r="Q147" s="6">
        <v>0</v>
      </c>
    </row>
    <row r="148" spans="1:17" x14ac:dyDescent="0.25">
      <c r="A148" s="6" t="s">
        <v>0</v>
      </c>
      <c r="B148" s="6">
        <v>31012013</v>
      </c>
      <c r="C148" s="6">
        <v>3</v>
      </c>
      <c r="D148" s="6">
        <v>32</v>
      </c>
      <c r="E148" s="6">
        <v>31</v>
      </c>
      <c r="F148" s="6">
        <v>678800</v>
      </c>
      <c r="G148" s="6">
        <v>117.89799999999998</v>
      </c>
      <c r="H148" s="6">
        <v>0</v>
      </c>
      <c r="I148" s="6" t="s">
        <v>64</v>
      </c>
      <c r="J148" s="6" t="s">
        <v>2</v>
      </c>
      <c r="K148" s="6" t="s">
        <v>3</v>
      </c>
      <c r="L148" s="6" t="s">
        <v>4</v>
      </c>
      <c r="M148" s="6" t="s">
        <v>5</v>
      </c>
      <c r="N148" s="6">
        <v>1</v>
      </c>
      <c r="O148" s="6" t="s">
        <v>6</v>
      </c>
      <c r="P148" s="6" t="s">
        <v>6</v>
      </c>
      <c r="Q148" s="6">
        <v>0</v>
      </c>
    </row>
    <row r="149" spans="1:17" x14ac:dyDescent="0.25">
      <c r="A149" s="7" t="s">
        <v>0</v>
      </c>
      <c r="B149" s="7">
        <v>31012013</v>
      </c>
      <c r="C149" s="7">
        <v>3</v>
      </c>
      <c r="D149" s="7">
        <v>33</v>
      </c>
      <c r="E149" s="7">
        <v>31</v>
      </c>
      <c r="F149" s="7">
        <v>706001</v>
      </c>
      <c r="G149" s="7">
        <v>0</v>
      </c>
      <c r="H149" s="7">
        <v>124047.09820799995</v>
      </c>
      <c r="I149" s="7" t="s">
        <v>99</v>
      </c>
      <c r="J149" s="7" t="s">
        <v>2</v>
      </c>
      <c r="K149" s="7" t="s">
        <v>3</v>
      </c>
      <c r="L149" s="7" t="s">
        <v>4</v>
      </c>
      <c r="M149" s="7" t="s">
        <v>5</v>
      </c>
      <c r="N149" s="7">
        <v>1</v>
      </c>
      <c r="O149" s="7" t="s">
        <v>6</v>
      </c>
      <c r="P149" s="7" t="s">
        <v>6</v>
      </c>
      <c r="Q149" s="7">
        <v>0</v>
      </c>
    </row>
    <row r="150" spans="1:17" x14ac:dyDescent="0.25">
      <c r="A150" s="7" t="s">
        <v>0</v>
      </c>
      <c r="B150" s="7">
        <v>31012013</v>
      </c>
      <c r="C150" s="7">
        <v>3</v>
      </c>
      <c r="D150" s="7">
        <v>34</v>
      </c>
      <c r="E150" s="7">
        <v>31</v>
      </c>
      <c r="F150" s="7">
        <v>706002</v>
      </c>
      <c r="G150" s="7">
        <v>0</v>
      </c>
      <c r="H150" s="7">
        <v>107131.58481599997</v>
      </c>
      <c r="I150" s="7" t="s">
        <v>100</v>
      </c>
      <c r="J150" s="7" t="s">
        <v>2</v>
      </c>
      <c r="K150" s="7" t="s">
        <v>3</v>
      </c>
      <c r="L150" s="7" t="s">
        <v>4</v>
      </c>
      <c r="M150" s="7" t="s">
        <v>5</v>
      </c>
      <c r="N150" s="7">
        <v>1</v>
      </c>
      <c r="O150" s="7" t="s">
        <v>6</v>
      </c>
      <c r="P150" s="7" t="s">
        <v>6</v>
      </c>
      <c r="Q150" s="7">
        <v>0</v>
      </c>
    </row>
    <row r="151" spans="1:17" x14ac:dyDescent="0.25">
      <c r="A151" s="7" t="s">
        <v>0</v>
      </c>
      <c r="B151" s="7">
        <v>31012013</v>
      </c>
      <c r="C151" s="7">
        <v>3</v>
      </c>
      <c r="D151" s="7">
        <v>35</v>
      </c>
      <c r="E151" s="7">
        <v>31</v>
      </c>
      <c r="F151" s="7">
        <v>706003</v>
      </c>
      <c r="G151" s="7">
        <v>0</v>
      </c>
      <c r="H151" s="7">
        <v>149488.63689599998</v>
      </c>
      <c r="I151" s="7" t="s">
        <v>101</v>
      </c>
      <c r="J151" s="7" t="s">
        <v>2</v>
      </c>
      <c r="K151" s="7" t="s">
        <v>3</v>
      </c>
      <c r="L151" s="7" t="s">
        <v>4</v>
      </c>
      <c r="M151" s="7" t="s">
        <v>5</v>
      </c>
      <c r="N151" s="7">
        <v>1</v>
      </c>
      <c r="O151" s="7" t="s">
        <v>6</v>
      </c>
      <c r="P151" s="7" t="s">
        <v>6</v>
      </c>
      <c r="Q151" s="7">
        <v>0</v>
      </c>
    </row>
    <row r="152" spans="1:17" x14ac:dyDescent="0.25">
      <c r="A152" s="7" t="s">
        <v>0</v>
      </c>
      <c r="B152" s="7">
        <v>31012013</v>
      </c>
      <c r="C152" s="7">
        <v>3</v>
      </c>
      <c r="D152" s="7">
        <v>36</v>
      </c>
      <c r="E152" s="7">
        <v>31</v>
      </c>
      <c r="F152" s="7">
        <v>706004</v>
      </c>
      <c r="G152" s="7">
        <v>0</v>
      </c>
      <c r="H152" s="7">
        <v>145417.90075199996</v>
      </c>
      <c r="I152" s="7" t="s">
        <v>102</v>
      </c>
      <c r="J152" s="7" t="s">
        <v>2</v>
      </c>
      <c r="K152" s="7" t="s">
        <v>3</v>
      </c>
      <c r="L152" s="7" t="s">
        <v>4</v>
      </c>
      <c r="M152" s="7" t="s">
        <v>5</v>
      </c>
      <c r="N152" s="7">
        <v>1</v>
      </c>
      <c r="O152" s="7" t="s">
        <v>6</v>
      </c>
      <c r="P152" s="7" t="s">
        <v>6</v>
      </c>
      <c r="Q152" s="7">
        <v>0</v>
      </c>
    </row>
    <row r="153" spans="1:17" x14ac:dyDescent="0.25">
      <c r="A153" s="7" t="s">
        <v>0</v>
      </c>
      <c r="B153" s="7">
        <v>31012013</v>
      </c>
      <c r="C153" s="7">
        <v>3</v>
      </c>
      <c r="D153" s="7">
        <v>37</v>
      </c>
      <c r="E153" s="7">
        <v>31</v>
      </c>
      <c r="F153" s="7">
        <v>706005</v>
      </c>
      <c r="G153" s="7">
        <v>0</v>
      </c>
      <c r="H153" s="7">
        <v>41549.876279999989</v>
      </c>
      <c r="I153" s="7" t="s">
        <v>103</v>
      </c>
      <c r="J153" s="7" t="s">
        <v>2</v>
      </c>
      <c r="K153" s="7" t="s">
        <v>3</v>
      </c>
      <c r="L153" s="7" t="s">
        <v>4</v>
      </c>
      <c r="M153" s="7" t="s">
        <v>5</v>
      </c>
      <c r="N153" s="7">
        <v>1</v>
      </c>
      <c r="O153" s="7" t="s">
        <v>6</v>
      </c>
      <c r="P153" s="7" t="s">
        <v>6</v>
      </c>
      <c r="Q153" s="7">
        <v>0</v>
      </c>
    </row>
    <row r="154" spans="1:17" x14ac:dyDescent="0.25">
      <c r="A154" s="7" t="s">
        <v>0</v>
      </c>
      <c r="B154" s="7">
        <v>31012013</v>
      </c>
      <c r="C154" s="7">
        <v>3</v>
      </c>
      <c r="D154" s="7">
        <v>38</v>
      </c>
      <c r="E154" s="7">
        <v>31</v>
      </c>
      <c r="F154" s="7">
        <v>706006</v>
      </c>
      <c r="G154" s="7">
        <v>0</v>
      </c>
      <c r="H154" s="7">
        <v>111788.94902399999</v>
      </c>
      <c r="I154" s="7" t="s">
        <v>104</v>
      </c>
      <c r="J154" s="7" t="s">
        <v>2</v>
      </c>
      <c r="K154" s="7" t="s">
        <v>3</v>
      </c>
      <c r="L154" s="7" t="s">
        <v>4</v>
      </c>
      <c r="M154" s="7" t="s">
        <v>5</v>
      </c>
      <c r="N154" s="7">
        <v>1</v>
      </c>
      <c r="O154" s="7" t="s">
        <v>6</v>
      </c>
      <c r="P154" s="7" t="s">
        <v>6</v>
      </c>
      <c r="Q154" s="7">
        <v>0</v>
      </c>
    </row>
    <row r="155" spans="1:17" x14ac:dyDescent="0.25">
      <c r="A155" s="7" t="s">
        <v>0</v>
      </c>
      <c r="B155" s="7">
        <v>31012013</v>
      </c>
      <c r="C155" s="7">
        <v>3</v>
      </c>
      <c r="D155" s="7">
        <v>39</v>
      </c>
      <c r="E155" s="7">
        <v>31</v>
      </c>
      <c r="F155" s="7">
        <v>706007</v>
      </c>
      <c r="G155" s="7">
        <v>0</v>
      </c>
      <c r="H155" s="7">
        <v>118546.41599999997</v>
      </c>
      <c r="I155" s="7" t="s">
        <v>105</v>
      </c>
      <c r="J155" s="7" t="s">
        <v>2</v>
      </c>
      <c r="K155" s="7" t="s">
        <v>3</v>
      </c>
      <c r="L155" s="7" t="s">
        <v>4</v>
      </c>
      <c r="M155" s="7" t="s">
        <v>5</v>
      </c>
      <c r="N155" s="7">
        <v>1</v>
      </c>
      <c r="O155" s="7" t="s">
        <v>6</v>
      </c>
      <c r="P155" s="7" t="s">
        <v>6</v>
      </c>
      <c r="Q155" s="7">
        <v>0</v>
      </c>
    </row>
    <row r="156" spans="1:17" x14ac:dyDescent="0.25">
      <c r="A156" s="7" t="s">
        <v>0</v>
      </c>
      <c r="B156" s="7">
        <v>31012013</v>
      </c>
      <c r="C156" s="7">
        <v>3</v>
      </c>
      <c r="D156" s="7">
        <v>40</v>
      </c>
      <c r="E156" s="7">
        <v>31</v>
      </c>
      <c r="F156" s="7">
        <v>706008</v>
      </c>
      <c r="G156" s="7">
        <v>0</v>
      </c>
      <c r="H156" s="7">
        <v>110250.09446399999</v>
      </c>
      <c r="I156" s="7" t="s">
        <v>106</v>
      </c>
      <c r="J156" s="7" t="s">
        <v>2</v>
      </c>
      <c r="K156" s="7" t="s">
        <v>3</v>
      </c>
      <c r="L156" s="7" t="s">
        <v>4</v>
      </c>
      <c r="M156" s="7" t="s">
        <v>5</v>
      </c>
      <c r="N156" s="7">
        <v>1</v>
      </c>
      <c r="O156" s="7" t="s">
        <v>6</v>
      </c>
      <c r="P156" s="7" t="s">
        <v>6</v>
      </c>
      <c r="Q156" s="7">
        <v>0</v>
      </c>
    </row>
    <row r="157" spans="1:17" x14ac:dyDescent="0.25">
      <c r="A157" s="7" t="s">
        <v>0</v>
      </c>
      <c r="B157" s="7">
        <v>31012013</v>
      </c>
      <c r="C157" s="7">
        <v>3</v>
      </c>
      <c r="D157" s="7">
        <v>41</v>
      </c>
      <c r="E157" s="7">
        <v>31</v>
      </c>
      <c r="F157" s="7">
        <v>706009</v>
      </c>
      <c r="G157" s="7">
        <v>0</v>
      </c>
      <c r="H157" s="7">
        <v>99251.300159999984</v>
      </c>
      <c r="I157" s="7" t="s">
        <v>107</v>
      </c>
      <c r="J157" s="7" t="s">
        <v>2</v>
      </c>
      <c r="K157" s="7" t="s">
        <v>3</v>
      </c>
      <c r="L157" s="7" t="s">
        <v>4</v>
      </c>
      <c r="M157" s="7" t="s">
        <v>5</v>
      </c>
      <c r="N157" s="7">
        <v>1</v>
      </c>
      <c r="O157" s="7" t="s">
        <v>6</v>
      </c>
      <c r="P157" s="7" t="s">
        <v>6</v>
      </c>
      <c r="Q157" s="7">
        <v>0</v>
      </c>
    </row>
    <row r="158" spans="1:17" x14ac:dyDescent="0.25">
      <c r="A158" s="7" t="s">
        <v>0</v>
      </c>
      <c r="B158" s="7">
        <v>31012013</v>
      </c>
      <c r="C158" s="7">
        <v>3</v>
      </c>
      <c r="D158" s="7">
        <v>42</v>
      </c>
      <c r="E158" s="7">
        <v>31</v>
      </c>
      <c r="F158" s="7">
        <v>706010</v>
      </c>
      <c r="G158" s="7">
        <v>0</v>
      </c>
      <c r="H158" s="7">
        <v>129677.57107200001</v>
      </c>
      <c r="I158" s="7" t="s">
        <v>108</v>
      </c>
      <c r="J158" s="7" t="s">
        <v>2</v>
      </c>
      <c r="K158" s="7" t="s">
        <v>3</v>
      </c>
      <c r="L158" s="7" t="s">
        <v>4</v>
      </c>
      <c r="M158" s="7" t="s">
        <v>5</v>
      </c>
      <c r="N158" s="7">
        <v>1</v>
      </c>
      <c r="O158" s="7" t="s">
        <v>6</v>
      </c>
      <c r="P158" s="7" t="s">
        <v>6</v>
      </c>
      <c r="Q158" s="7">
        <v>0</v>
      </c>
    </row>
    <row r="159" spans="1:17" x14ac:dyDescent="0.25">
      <c r="A159" s="7" t="s">
        <v>0</v>
      </c>
      <c r="B159" s="7">
        <v>31012013</v>
      </c>
      <c r="C159" s="7">
        <v>3</v>
      </c>
      <c r="D159" s="7">
        <v>43</v>
      </c>
      <c r="E159" s="7">
        <v>31</v>
      </c>
      <c r="F159" s="7">
        <v>758000</v>
      </c>
      <c r="G159" s="7">
        <v>0</v>
      </c>
      <c r="H159" s="7">
        <v>0.1766952</v>
      </c>
      <c r="I159" s="7" t="s">
        <v>65</v>
      </c>
      <c r="J159" s="7" t="s">
        <v>2</v>
      </c>
      <c r="K159" s="7" t="s">
        <v>3</v>
      </c>
      <c r="L159" s="7" t="s">
        <v>4</v>
      </c>
      <c r="M159" s="7" t="s">
        <v>5</v>
      </c>
      <c r="N159" s="7">
        <v>1</v>
      </c>
      <c r="O159" s="7" t="s">
        <v>6</v>
      </c>
      <c r="P159" s="7" t="s">
        <v>6</v>
      </c>
      <c r="Q159" s="7">
        <v>0</v>
      </c>
    </row>
    <row r="160" spans="1:17" x14ac:dyDescent="0.25">
      <c r="A160" s="7" t="s">
        <v>0</v>
      </c>
      <c r="B160" s="7">
        <v>31012013</v>
      </c>
      <c r="C160" s="7">
        <v>3</v>
      </c>
      <c r="D160" s="7">
        <v>44</v>
      </c>
      <c r="E160" s="7">
        <v>31</v>
      </c>
      <c r="F160" s="7">
        <v>791000</v>
      </c>
      <c r="G160" s="7">
        <v>0</v>
      </c>
      <c r="H160" s="7">
        <v>667.76328719999981</v>
      </c>
      <c r="I160" s="7" t="s">
        <v>66</v>
      </c>
      <c r="J160" s="7" t="s">
        <v>2</v>
      </c>
      <c r="K160" s="7" t="s">
        <v>3</v>
      </c>
      <c r="L160" s="7" t="s">
        <v>4</v>
      </c>
      <c r="M160" s="7" t="s">
        <v>5</v>
      </c>
      <c r="N160" s="7">
        <v>1</v>
      </c>
      <c r="O160" s="7" t="s">
        <v>6</v>
      </c>
      <c r="P160" s="7" t="s">
        <v>6</v>
      </c>
      <c r="Q160" s="7">
        <v>0</v>
      </c>
    </row>
    <row r="161" spans="1:17" x14ac:dyDescent="0.25">
      <c r="A161" s="4" t="s">
        <v>0</v>
      </c>
      <c r="B161" s="4">
        <v>31012013</v>
      </c>
      <c r="C161" s="4">
        <v>4</v>
      </c>
      <c r="D161" s="4">
        <v>1</v>
      </c>
      <c r="E161" s="4">
        <v>31</v>
      </c>
      <c r="F161" s="4">
        <v>411000</v>
      </c>
      <c r="G161" s="4">
        <v>131092.37</v>
      </c>
      <c r="H161" s="4">
        <v>0</v>
      </c>
      <c r="I161" s="4" t="s">
        <v>67</v>
      </c>
      <c r="J161" s="4" t="s">
        <v>2</v>
      </c>
      <c r="K161" s="4" t="s">
        <v>3</v>
      </c>
      <c r="L161" s="4" t="s">
        <v>4</v>
      </c>
      <c r="M161" s="4" t="s">
        <v>5</v>
      </c>
      <c r="N161" s="4">
        <v>1</v>
      </c>
      <c r="O161" s="4" t="s">
        <v>6</v>
      </c>
      <c r="P161" s="4" t="s">
        <v>6</v>
      </c>
      <c r="Q161" s="4">
        <v>0</v>
      </c>
    </row>
    <row r="162" spans="1:17" x14ac:dyDescent="0.25">
      <c r="A162" s="4" t="s">
        <v>0</v>
      </c>
      <c r="B162" s="4">
        <v>31012013</v>
      </c>
      <c r="C162" s="4">
        <v>5</v>
      </c>
      <c r="D162" s="4">
        <v>1</v>
      </c>
      <c r="E162" s="4">
        <v>31</v>
      </c>
      <c r="F162" s="4">
        <v>401000</v>
      </c>
      <c r="G162" s="4">
        <v>0</v>
      </c>
      <c r="H162" s="4">
        <v>59317.46</v>
      </c>
      <c r="I162" s="4" t="s">
        <v>68</v>
      </c>
      <c r="J162" s="4" t="s">
        <v>2</v>
      </c>
      <c r="K162" s="4" t="s">
        <v>3</v>
      </c>
      <c r="L162" s="4" t="s">
        <v>4</v>
      </c>
      <c r="M162" s="4" t="s">
        <v>5</v>
      </c>
      <c r="N162" s="4">
        <v>1</v>
      </c>
      <c r="O162" s="4" t="s">
        <v>6</v>
      </c>
      <c r="P162" s="4" t="s">
        <v>6</v>
      </c>
      <c r="Q162" s="4">
        <v>0</v>
      </c>
    </row>
    <row r="163" spans="1:17" x14ac:dyDescent="0.25">
      <c r="A163" s="2" t="s">
        <v>69</v>
      </c>
      <c r="B163" s="2">
        <v>31012013</v>
      </c>
      <c r="C163" s="2">
        <v>1</v>
      </c>
      <c r="D163" s="2">
        <v>1</v>
      </c>
      <c r="E163" s="2">
        <v>1</v>
      </c>
      <c r="F163" s="2">
        <v>101000</v>
      </c>
      <c r="G163" s="2">
        <v>0</v>
      </c>
      <c r="H163" s="2">
        <v>0</v>
      </c>
      <c r="I163" s="2" t="s">
        <v>1</v>
      </c>
      <c r="J163" s="2" t="s">
        <v>2</v>
      </c>
      <c r="K163" s="2" t="s">
        <v>3</v>
      </c>
      <c r="L163" s="2" t="s">
        <v>4</v>
      </c>
      <c r="M163" s="2" t="s">
        <v>5</v>
      </c>
      <c r="N163" s="2" t="s">
        <v>6</v>
      </c>
      <c r="O163" s="2" t="s">
        <v>6</v>
      </c>
      <c r="P163" s="2" t="s">
        <v>6</v>
      </c>
      <c r="Q163" s="2">
        <v>0</v>
      </c>
    </row>
    <row r="164" spans="1:17" x14ac:dyDescent="0.25">
      <c r="A164" s="2" t="s">
        <v>69</v>
      </c>
      <c r="B164" s="2">
        <v>31012013</v>
      </c>
      <c r="C164" s="2">
        <v>1</v>
      </c>
      <c r="D164" s="2">
        <v>2</v>
      </c>
      <c r="E164" s="2">
        <v>1</v>
      </c>
      <c r="F164" s="2">
        <v>106100</v>
      </c>
      <c r="G164" s="2">
        <v>0</v>
      </c>
      <c r="H164" s="2">
        <v>0</v>
      </c>
      <c r="I164" s="2" t="s">
        <v>7</v>
      </c>
      <c r="J164" s="2" t="s">
        <v>2</v>
      </c>
      <c r="K164" s="2" t="s">
        <v>3</v>
      </c>
      <c r="L164" s="2" t="s">
        <v>4</v>
      </c>
      <c r="M164" s="2" t="s">
        <v>5</v>
      </c>
      <c r="N164" s="2" t="s">
        <v>6</v>
      </c>
      <c r="O164" s="2" t="s">
        <v>6</v>
      </c>
      <c r="P164" s="2" t="s">
        <v>6</v>
      </c>
      <c r="Q164" s="2">
        <v>0</v>
      </c>
    </row>
    <row r="165" spans="1:17" x14ac:dyDescent="0.25">
      <c r="A165" s="2" t="s">
        <v>69</v>
      </c>
      <c r="B165" s="2">
        <v>31012013</v>
      </c>
      <c r="C165" s="2">
        <v>1</v>
      </c>
      <c r="D165" s="2">
        <v>3</v>
      </c>
      <c r="E165" s="2">
        <v>1</v>
      </c>
      <c r="F165" s="2">
        <v>110000</v>
      </c>
      <c r="G165" s="2">
        <v>0</v>
      </c>
      <c r="H165" s="2">
        <v>0</v>
      </c>
      <c r="I165" s="2" t="s">
        <v>8</v>
      </c>
      <c r="J165" s="2" t="s">
        <v>2</v>
      </c>
      <c r="K165" s="2" t="s">
        <v>3</v>
      </c>
      <c r="L165" s="2" t="s">
        <v>4</v>
      </c>
      <c r="M165" s="2" t="s">
        <v>5</v>
      </c>
      <c r="N165" s="2" t="s">
        <v>6</v>
      </c>
      <c r="O165" s="2" t="s">
        <v>6</v>
      </c>
      <c r="P165" s="2" t="s">
        <v>6</v>
      </c>
      <c r="Q165" s="2">
        <v>0</v>
      </c>
    </row>
    <row r="166" spans="1:17" x14ac:dyDescent="0.25">
      <c r="A166" s="2" t="s">
        <v>69</v>
      </c>
      <c r="B166" s="2">
        <v>31012013</v>
      </c>
      <c r="C166" s="2">
        <v>1</v>
      </c>
      <c r="D166" s="2">
        <v>4</v>
      </c>
      <c r="E166" s="2">
        <v>1</v>
      </c>
      <c r="F166" s="2">
        <v>120000</v>
      </c>
      <c r="G166" s="2">
        <v>0</v>
      </c>
      <c r="H166" s="2">
        <v>0</v>
      </c>
      <c r="I166" s="2" t="s">
        <v>9</v>
      </c>
      <c r="J166" s="2" t="s">
        <v>2</v>
      </c>
      <c r="K166" s="2" t="s">
        <v>3</v>
      </c>
      <c r="L166" s="2" t="s">
        <v>4</v>
      </c>
      <c r="M166" s="2" t="s">
        <v>5</v>
      </c>
      <c r="N166" s="2" t="s">
        <v>6</v>
      </c>
      <c r="O166" s="2" t="s">
        <v>6</v>
      </c>
      <c r="P166" s="2" t="s">
        <v>6</v>
      </c>
      <c r="Q166" s="2">
        <v>0</v>
      </c>
    </row>
    <row r="167" spans="1:17" x14ac:dyDescent="0.25">
      <c r="A167" s="2" t="s">
        <v>69</v>
      </c>
      <c r="B167" s="2">
        <v>31012013</v>
      </c>
      <c r="C167" s="2">
        <v>1</v>
      </c>
      <c r="D167" s="2">
        <v>5</v>
      </c>
      <c r="E167" s="2">
        <v>1</v>
      </c>
      <c r="F167" s="2">
        <v>164104</v>
      </c>
      <c r="G167" s="2">
        <v>350.32</v>
      </c>
      <c r="H167" s="2">
        <v>0</v>
      </c>
      <c r="I167" s="2" t="s">
        <v>92</v>
      </c>
      <c r="J167" s="2" t="s">
        <v>2</v>
      </c>
      <c r="K167" s="2" t="s">
        <v>3</v>
      </c>
      <c r="L167" s="2" t="s">
        <v>4</v>
      </c>
      <c r="M167" s="2" t="s">
        <v>5</v>
      </c>
      <c r="N167" s="2" t="s">
        <v>6</v>
      </c>
      <c r="O167" s="2" t="s">
        <v>6</v>
      </c>
      <c r="P167" s="2" t="s">
        <v>6</v>
      </c>
      <c r="Q167" s="2">
        <v>0</v>
      </c>
    </row>
    <row r="168" spans="1:17" x14ac:dyDescent="0.25">
      <c r="A168" s="2" t="s">
        <v>69</v>
      </c>
      <c r="B168" s="2">
        <v>31012013</v>
      </c>
      <c r="C168" s="2">
        <v>1</v>
      </c>
      <c r="D168" s="2">
        <v>6</v>
      </c>
      <c r="E168" s="2">
        <v>1</v>
      </c>
      <c r="F168" s="2">
        <v>164105</v>
      </c>
      <c r="G168" s="2">
        <v>587.12</v>
      </c>
      <c r="H168" s="2">
        <v>0</v>
      </c>
      <c r="I168" s="2" t="s">
        <v>93</v>
      </c>
      <c r="J168" s="2" t="s">
        <v>2</v>
      </c>
      <c r="K168" s="2" t="s">
        <v>3</v>
      </c>
      <c r="L168" s="2" t="s">
        <v>4</v>
      </c>
      <c r="M168" s="2" t="s">
        <v>5</v>
      </c>
      <c r="N168" s="2" t="s">
        <v>6</v>
      </c>
      <c r="O168" s="2" t="s">
        <v>6</v>
      </c>
      <c r="P168" s="2" t="s">
        <v>6</v>
      </c>
      <c r="Q168" s="2">
        <v>0</v>
      </c>
    </row>
    <row r="169" spans="1:17" x14ac:dyDescent="0.25">
      <c r="A169" s="3" t="s">
        <v>69</v>
      </c>
      <c r="B169" s="3">
        <v>31012013</v>
      </c>
      <c r="C169" s="3">
        <v>1</v>
      </c>
      <c r="D169" s="3">
        <v>7</v>
      </c>
      <c r="E169" s="3">
        <v>1</v>
      </c>
      <c r="F169" s="3">
        <v>205000</v>
      </c>
      <c r="G169" s="3">
        <v>0</v>
      </c>
      <c r="H169" s="3">
        <v>0</v>
      </c>
      <c r="I169" s="3" t="s">
        <v>10</v>
      </c>
      <c r="J169" s="3" t="s">
        <v>2</v>
      </c>
      <c r="K169" s="3" t="s">
        <v>3</v>
      </c>
      <c r="L169" s="3" t="s">
        <v>4</v>
      </c>
      <c r="M169" s="3" t="s">
        <v>5</v>
      </c>
      <c r="N169" s="3" t="s">
        <v>6</v>
      </c>
      <c r="O169" s="3" t="s">
        <v>6</v>
      </c>
      <c r="P169" s="3" t="s">
        <v>6</v>
      </c>
      <c r="Q169" s="3">
        <v>0</v>
      </c>
    </row>
    <row r="170" spans="1:17" x14ac:dyDescent="0.25">
      <c r="A170" s="3" t="s">
        <v>69</v>
      </c>
      <c r="B170" s="3">
        <v>31012013</v>
      </c>
      <c r="C170" s="3">
        <v>1</v>
      </c>
      <c r="D170" s="3">
        <v>8</v>
      </c>
      <c r="E170" s="3">
        <v>1</v>
      </c>
      <c r="F170" s="3">
        <v>218100</v>
      </c>
      <c r="G170" s="3">
        <v>0</v>
      </c>
      <c r="H170" s="3">
        <v>0</v>
      </c>
      <c r="I170" s="3" t="s">
        <v>11</v>
      </c>
      <c r="J170" s="3" t="s">
        <v>2</v>
      </c>
      <c r="K170" s="3" t="s">
        <v>3</v>
      </c>
      <c r="L170" s="3" t="s">
        <v>4</v>
      </c>
      <c r="M170" s="3" t="s">
        <v>5</v>
      </c>
      <c r="N170" s="3" t="s">
        <v>6</v>
      </c>
      <c r="O170" s="3" t="s">
        <v>6</v>
      </c>
      <c r="P170" s="3" t="s">
        <v>6</v>
      </c>
      <c r="Q170" s="3">
        <v>0</v>
      </c>
    </row>
    <row r="171" spans="1:17" x14ac:dyDescent="0.25">
      <c r="A171" s="3" t="s">
        <v>69</v>
      </c>
      <c r="B171" s="3">
        <v>31012013</v>
      </c>
      <c r="C171" s="3">
        <v>1</v>
      </c>
      <c r="D171" s="3">
        <v>9</v>
      </c>
      <c r="E171" s="3">
        <v>1</v>
      </c>
      <c r="F171" s="3">
        <v>218200</v>
      </c>
      <c r="G171" s="3">
        <v>0</v>
      </c>
      <c r="H171" s="3">
        <v>0</v>
      </c>
      <c r="I171" s="3" t="s">
        <v>12</v>
      </c>
      <c r="J171" s="3" t="s">
        <v>2</v>
      </c>
      <c r="K171" s="3" t="s">
        <v>3</v>
      </c>
      <c r="L171" s="3" t="s">
        <v>4</v>
      </c>
      <c r="M171" s="3" t="s">
        <v>5</v>
      </c>
      <c r="N171" s="3" t="s">
        <v>6</v>
      </c>
      <c r="O171" s="3" t="s">
        <v>6</v>
      </c>
      <c r="P171" s="3" t="s">
        <v>6</v>
      </c>
      <c r="Q171" s="3">
        <v>0</v>
      </c>
    </row>
    <row r="172" spans="1:17" x14ac:dyDescent="0.25">
      <c r="A172" s="3" t="s">
        <v>69</v>
      </c>
      <c r="B172" s="3">
        <v>31012013</v>
      </c>
      <c r="C172" s="3">
        <v>1</v>
      </c>
      <c r="D172" s="3">
        <v>10</v>
      </c>
      <c r="E172" s="3">
        <v>1</v>
      </c>
      <c r="F172" s="3">
        <v>218300</v>
      </c>
      <c r="G172" s="3">
        <v>0</v>
      </c>
      <c r="H172" s="3">
        <v>0</v>
      </c>
      <c r="I172" s="3" t="s">
        <v>13</v>
      </c>
      <c r="J172" s="3" t="s">
        <v>2</v>
      </c>
      <c r="K172" s="3" t="s">
        <v>3</v>
      </c>
      <c r="L172" s="3" t="s">
        <v>4</v>
      </c>
      <c r="M172" s="3" t="s">
        <v>5</v>
      </c>
      <c r="N172" s="3" t="s">
        <v>6</v>
      </c>
      <c r="O172" s="3" t="s">
        <v>6</v>
      </c>
      <c r="P172" s="3" t="s">
        <v>6</v>
      </c>
      <c r="Q172" s="3">
        <v>0</v>
      </c>
    </row>
    <row r="173" spans="1:17" x14ac:dyDescent="0.25">
      <c r="A173" s="3" t="s">
        <v>69</v>
      </c>
      <c r="B173" s="3">
        <v>31012013</v>
      </c>
      <c r="C173" s="3">
        <v>1</v>
      </c>
      <c r="D173" s="3">
        <v>11</v>
      </c>
      <c r="E173" s="3">
        <v>1</v>
      </c>
      <c r="F173" s="3">
        <v>218400</v>
      </c>
      <c r="G173" s="3">
        <v>0</v>
      </c>
      <c r="H173" s="3">
        <v>0</v>
      </c>
      <c r="I173" s="3" t="s">
        <v>14</v>
      </c>
      <c r="J173" s="3" t="s">
        <v>2</v>
      </c>
      <c r="K173" s="3" t="s">
        <v>3</v>
      </c>
      <c r="L173" s="3" t="s">
        <v>4</v>
      </c>
      <c r="M173" s="3" t="s">
        <v>5</v>
      </c>
      <c r="N173" s="3" t="s">
        <v>6</v>
      </c>
      <c r="O173" s="3" t="s">
        <v>6</v>
      </c>
      <c r="P173" s="3" t="s">
        <v>6</v>
      </c>
      <c r="Q173" s="3">
        <v>0</v>
      </c>
    </row>
    <row r="174" spans="1:17" x14ac:dyDescent="0.25">
      <c r="A174" s="3" t="s">
        <v>69</v>
      </c>
      <c r="B174" s="3">
        <v>31012013</v>
      </c>
      <c r="C174" s="3">
        <v>1</v>
      </c>
      <c r="D174" s="3">
        <v>12</v>
      </c>
      <c r="E174" s="3">
        <v>1</v>
      </c>
      <c r="F174" s="3">
        <v>274300</v>
      </c>
      <c r="G174" s="3">
        <v>0</v>
      </c>
      <c r="H174" s="3">
        <v>0</v>
      </c>
      <c r="I174" s="3" t="s">
        <v>15</v>
      </c>
      <c r="J174" s="3" t="s">
        <v>2</v>
      </c>
      <c r="K174" s="3" t="s">
        <v>3</v>
      </c>
      <c r="L174" s="3" t="s">
        <v>4</v>
      </c>
      <c r="M174" s="3" t="s">
        <v>5</v>
      </c>
      <c r="N174" s="3" t="s">
        <v>6</v>
      </c>
      <c r="O174" s="3" t="s">
        <v>6</v>
      </c>
      <c r="P174" s="3" t="s">
        <v>6</v>
      </c>
      <c r="Q174" s="3">
        <v>0</v>
      </c>
    </row>
    <row r="175" spans="1:17" x14ac:dyDescent="0.25">
      <c r="A175" s="3" t="s">
        <v>69</v>
      </c>
      <c r="B175" s="3">
        <v>31012013</v>
      </c>
      <c r="C175" s="3">
        <v>1</v>
      </c>
      <c r="D175" s="3">
        <v>13</v>
      </c>
      <c r="E175" s="3">
        <v>1</v>
      </c>
      <c r="F175" s="3">
        <v>275000</v>
      </c>
      <c r="G175" s="3">
        <v>0</v>
      </c>
      <c r="H175" s="3">
        <v>0</v>
      </c>
      <c r="I175" s="3" t="s">
        <v>16</v>
      </c>
      <c r="J175" s="3" t="s">
        <v>2</v>
      </c>
      <c r="K175" s="3" t="s">
        <v>3</v>
      </c>
      <c r="L175" s="3" t="s">
        <v>4</v>
      </c>
      <c r="M175" s="3" t="s">
        <v>5</v>
      </c>
      <c r="N175" s="3" t="s">
        <v>6</v>
      </c>
      <c r="O175" s="3" t="s">
        <v>6</v>
      </c>
      <c r="P175" s="3" t="s">
        <v>6</v>
      </c>
      <c r="Q175" s="3">
        <v>0</v>
      </c>
    </row>
    <row r="176" spans="1:17" x14ac:dyDescent="0.25">
      <c r="A176" s="3" t="s">
        <v>69</v>
      </c>
      <c r="B176" s="3">
        <v>31012013</v>
      </c>
      <c r="C176" s="3">
        <v>1</v>
      </c>
      <c r="D176" s="3">
        <v>14</v>
      </c>
      <c r="E176" s="3">
        <v>1</v>
      </c>
      <c r="F176" s="3">
        <v>275500</v>
      </c>
      <c r="G176" s="3">
        <v>0</v>
      </c>
      <c r="H176" s="3">
        <v>0</v>
      </c>
      <c r="I176" s="3" t="s">
        <v>17</v>
      </c>
      <c r="J176" s="3" t="s">
        <v>2</v>
      </c>
      <c r="K176" s="3" t="s">
        <v>3</v>
      </c>
      <c r="L176" s="3" t="s">
        <v>4</v>
      </c>
      <c r="M176" s="3" t="s">
        <v>5</v>
      </c>
      <c r="N176" s="3" t="s">
        <v>6</v>
      </c>
      <c r="O176" s="3" t="s">
        <v>6</v>
      </c>
      <c r="P176" s="3" t="s">
        <v>6</v>
      </c>
      <c r="Q176" s="3">
        <v>0</v>
      </c>
    </row>
    <row r="177" spans="1:17" x14ac:dyDescent="0.25">
      <c r="A177" s="3" t="s">
        <v>69</v>
      </c>
      <c r="B177" s="3">
        <v>31012013</v>
      </c>
      <c r="C177" s="3">
        <v>1</v>
      </c>
      <c r="D177" s="3">
        <v>15</v>
      </c>
      <c r="E177" s="3">
        <v>1</v>
      </c>
      <c r="F177" s="3">
        <v>275501</v>
      </c>
      <c r="G177" s="3">
        <v>0</v>
      </c>
      <c r="H177" s="3">
        <v>0</v>
      </c>
      <c r="I177" s="3" t="s">
        <v>18</v>
      </c>
      <c r="J177" s="3" t="s">
        <v>2</v>
      </c>
      <c r="K177" s="3" t="s">
        <v>3</v>
      </c>
      <c r="L177" s="3" t="s">
        <v>4</v>
      </c>
      <c r="M177" s="3" t="s">
        <v>5</v>
      </c>
      <c r="N177" s="3" t="s">
        <v>6</v>
      </c>
      <c r="O177" s="3" t="s">
        <v>6</v>
      </c>
      <c r="P177" s="3" t="s">
        <v>6</v>
      </c>
      <c r="Q177" s="3">
        <v>0</v>
      </c>
    </row>
    <row r="178" spans="1:17" x14ac:dyDescent="0.25">
      <c r="A178" s="3" t="s">
        <v>69</v>
      </c>
      <c r="B178" s="3">
        <v>31012013</v>
      </c>
      <c r="C178" s="3">
        <v>1</v>
      </c>
      <c r="D178" s="3">
        <v>16</v>
      </c>
      <c r="E178" s="3">
        <v>1</v>
      </c>
      <c r="F178" s="3">
        <v>275502</v>
      </c>
      <c r="G178" s="3">
        <v>0</v>
      </c>
      <c r="H178" s="3">
        <v>0</v>
      </c>
      <c r="I178" s="3" t="s">
        <v>19</v>
      </c>
      <c r="J178" s="3" t="s">
        <v>2</v>
      </c>
      <c r="K178" s="3" t="s">
        <v>3</v>
      </c>
      <c r="L178" s="3" t="s">
        <v>4</v>
      </c>
      <c r="M178" s="3" t="s">
        <v>5</v>
      </c>
      <c r="N178" s="3" t="s">
        <v>6</v>
      </c>
      <c r="O178" s="3" t="s">
        <v>6</v>
      </c>
      <c r="P178" s="3" t="s">
        <v>6</v>
      </c>
      <c r="Q178" s="3">
        <v>0</v>
      </c>
    </row>
    <row r="179" spans="1:17" x14ac:dyDescent="0.25">
      <c r="A179" s="3" t="s">
        <v>69</v>
      </c>
      <c r="B179" s="3">
        <v>31012013</v>
      </c>
      <c r="C179" s="3">
        <v>1</v>
      </c>
      <c r="D179" s="3">
        <v>17</v>
      </c>
      <c r="E179" s="3">
        <v>1</v>
      </c>
      <c r="F179" s="3">
        <v>280500</v>
      </c>
      <c r="G179" s="3">
        <v>0</v>
      </c>
      <c r="H179" s="3">
        <v>0</v>
      </c>
      <c r="I179" s="3" t="s">
        <v>20</v>
      </c>
      <c r="J179" s="3" t="s">
        <v>2</v>
      </c>
      <c r="K179" s="3" t="s">
        <v>3</v>
      </c>
      <c r="L179" s="3" t="s">
        <v>4</v>
      </c>
      <c r="M179" s="3" t="s">
        <v>5</v>
      </c>
      <c r="N179" s="3" t="s">
        <v>6</v>
      </c>
      <c r="O179" s="3" t="s">
        <v>6</v>
      </c>
      <c r="P179" s="3" t="s">
        <v>6</v>
      </c>
      <c r="Q179" s="3">
        <v>0</v>
      </c>
    </row>
    <row r="180" spans="1:17" x14ac:dyDescent="0.25">
      <c r="A180" s="3" t="s">
        <v>69</v>
      </c>
      <c r="B180" s="3">
        <v>31012013</v>
      </c>
      <c r="C180" s="3">
        <v>1</v>
      </c>
      <c r="D180" s="3">
        <v>18</v>
      </c>
      <c r="E180" s="3">
        <v>1</v>
      </c>
      <c r="F180" s="3">
        <v>281810</v>
      </c>
      <c r="G180" s="3">
        <v>0</v>
      </c>
      <c r="H180" s="3">
        <v>0</v>
      </c>
      <c r="I180" s="3" t="s">
        <v>21</v>
      </c>
      <c r="J180" s="3" t="s">
        <v>2</v>
      </c>
      <c r="K180" s="3" t="s">
        <v>3</v>
      </c>
      <c r="L180" s="3" t="s">
        <v>4</v>
      </c>
      <c r="M180" s="3" t="s">
        <v>5</v>
      </c>
      <c r="N180" s="3" t="s">
        <v>6</v>
      </c>
      <c r="O180" s="3" t="s">
        <v>6</v>
      </c>
      <c r="P180" s="3" t="s">
        <v>6</v>
      </c>
      <c r="Q180" s="3">
        <v>0</v>
      </c>
    </row>
    <row r="181" spans="1:17" x14ac:dyDescent="0.25">
      <c r="A181" s="3" t="s">
        <v>69</v>
      </c>
      <c r="B181" s="3">
        <v>31012013</v>
      </c>
      <c r="C181" s="3">
        <v>1</v>
      </c>
      <c r="D181" s="3">
        <v>19</v>
      </c>
      <c r="E181" s="3">
        <v>1</v>
      </c>
      <c r="F181" s="3">
        <v>281820</v>
      </c>
      <c r="G181" s="3">
        <v>0</v>
      </c>
      <c r="H181" s="3">
        <v>0</v>
      </c>
      <c r="I181" s="3" t="s">
        <v>22</v>
      </c>
      <c r="J181" s="3" t="s">
        <v>2</v>
      </c>
      <c r="K181" s="3" t="s">
        <v>3</v>
      </c>
      <c r="L181" s="3" t="s">
        <v>4</v>
      </c>
      <c r="M181" s="3" t="s">
        <v>5</v>
      </c>
      <c r="N181" s="3" t="s">
        <v>6</v>
      </c>
      <c r="O181" s="3" t="s">
        <v>6</v>
      </c>
      <c r="P181" s="3" t="s">
        <v>6</v>
      </c>
      <c r="Q181" s="3">
        <v>0</v>
      </c>
    </row>
    <row r="182" spans="1:17" x14ac:dyDescent="0.25">
      <c r="A182" s="3" t="s">
        <v>69</v>
      </c>
      <c r="B182" s="3">
        <v>31012013</v>
      </c>
      <c r="C182" s="3">
        <v>1</v>
      </c>
      <c r="D182" s="3">
        <v>20</v>
      </c>
      <c r="E182" s="3">
        <v>1</v>
      </c>
      <c r="F182" s="3">
        <v>281830</v>
      </c>
      <c r="G182" s="3">
        <v>0</v>
      </c>
      <c r="H182" s="3">
        <v>0</v>
      </c>
      <c r="I182" s="3" t="s">
        <v>23</v>
      </c>
      <c r="J182" s="3" t="s">
        <v>2</v>
      </c>
      <c r="K182" s="3" t="s">
        <v>3</v>
      </c>
      <c r="L182" s="3" t="s">
        <v>4</v>
      </c>
      <c r="M182" s="3" t="s">
        <v>5</v>
      </c>
      <c r="N182" s="3" t="s">
        <v>6</v>
      </c>
      <c r="O182" s="3" t="s">
        <v>6</v>
      </c>
      <c r="P182" s="3" t="s">
        <v>6</v>
      </c>
      <c r="Q182" s="3">
        <v>0</v>
      </c>
    </row>
    <row r="183" spans="1:17" x14ac:dyDescent="0.25">
      <c r="A183" s="3" t="s">
        <v>69</v>
      </c>
      <c r="B183" s="3">
        <v>31012013</v>
      </c>
      <c r="C183" s="3">
        <v>1</v>
      </c>
      <c r="D183" s="3">
        <v>21</v>
      </c>
      <c r="E183" s="3">
        <v>1</v>
      </c>
      <c r="F183" s="3">
        <v>281840</v>
      </c>
      <c r="G183" s="3">
        <v>0</v>
      </c>
      <c r="H183" s="3">
        <v>0</v>
      </c>
      <c r="I183" s="3" t="s">
        <v>24</v>
      </c>
      <c r="J183" s="3" t="s">
        <v>2</v>
      </c>
      <c r="K183" s="3" t="s">
        <v>3</v>
      </c>
      <c r="L183" s="3" t="s">
        <v>4</v>
      </c>
      <c r="M183" s="3" t="s">
        <v>5</v>
      </c>
      <c r="N183" s="3" t="s">
        <v>6</v>
      </c>
      <c r="O183" s="3" t="s">
        <v>6</v>
      </c>
      <c r="P183" s="3" t="s">
        <v>6</v>
      </c>
      <c r="Q183" s="3">
        <v>0</v>
      </c>
    </row>
    <row r="184" spans="1:17" x14ac:dyDescent="0.25">
      <c r="A184" s="4" t="s">
        <v>69</v>
      </c>
      <c r="B184" s="4">
        <v>31012013</v>
      </c>
      <c r="C184" s="4">
        <v>1</v>
      </c>
      <c r="D184" s="4">
        <v>22</v>
      </c>
      <c r="E184" s="4">
        <v>1</v>
      </c>
      <c r="F184" s="4">
        <v>421001</v>
      </c>
      <c r="G184" s="4">
        <v>0</v>
      </c>
      <c r="H184" s="4">
        <v>0</v>
      </c>
      <c r="I184" s="4" t="s">
        <v>80</v>
      </c>
      <c r="J184" s="4" t="s">
        <v>2</v>
      </c>
      <c r="K184" s="4" t="s">
        <v>3</v>
      </c>
      <c r="L184" s="4" t="s">
        <v>4</v>
      </c>
      <c r="M184" s="4" t="s">
        <v>5</v>
      </c>
      <c r="N184" s="4" t="s">
        <v>6</v>
      </c>
      <c r="O184" s="4" t="s">
        <v>6</v>
      </c>
      <c r="P184" s="4" t="s">
        <v>6</v>
      </c>
      <c r="Q184" s="4">
        <v>0</v>
      </c>
    </row>
    <row r="185" spans="1:17" x14ac:dyDescent="0.25">
      <c r="A185" s="4" t="s">
        <v>69</v>
      </c>
      <c r="B185" s="4">
        <v>31012013</v>
      </c>
      <c r="C185" s="4">
        <v>1</v>
      </c>
      <c r="D185" s="4">
        <v>23</v>
      </c>
      <c r="E185" s="4">
        <v>1</v>
      </c>
      <c r="F185" s="4">
        <v>421002</v>
      </c>
      <c r="G185" s="4">
        <v>0</v>
      </c>
      <c r="H185" s="4">
        <v>0</v>
      </c>
      <c r="I185" s="4" t="s">
        <v>81</v>
      </c>
      <c r="J185" s="4" t="s">
        <v>2</v>
      </c>
      <c r="K185" s="4" t="s">
        <v>3</v>
      </c>
      <c r="L185" s="4" t="s">
        <v>4</v>
      </c>
      <c r="M185" s="4" t="s">
        <v>5</v>
      </c>
      <c r="N185" s="4" t="s">
        <v>6</v>
      </c>
      <c r="O185" s="4" t="s">
        <v>6</v>
      </c>
      <c r="P185" s="4" t="s">
        <v>6</v>
      </c>
      <c r="Q185" s="4">
        <v>0</v>
      </c>
    </row>
    <row r="186" spans="1:17" x14ac:dyDescent="0.25">
      <c r="A186" s="4" t="s">
        <v>69</v>
      </c>
      <c r="B186" s="4">
        <v>31012013</v>
      </c>
      <c r="C186" s="4">
        <v>1</v>
      </c>
      <c r="D186" s="4">
        <v>24</v>
      </c>
      <c r="E186" s="4">
        <v>1</v>
      </c>
      <c r="F186" s="4">
        <v>421003</v>
      </c>
      <c r="G186" s="4">
        <v>0</v>
      </c>
      <c r="H186" s="4">
        <v>0</v>
      </c>
      <c r="I186" s="4" t="s">
        <v>82</v>
      </c>
      <c r="J186" s="4" t="s">
        <v>2</v>
      </c>
      <c r="K186" s="4" t="s">
        <v>3</v>
      </c>
      <c r="L186" s="4" t="s">
        <v>4</v>
      </c>
      <c r="M186" s="4" t="s">
        <v>5</v>
      </c>
      <c r="N186" s="4" t="s">
        <v>6</v>
      </c>
      <c r="O186" s="4" t="s">
        <v>6</v>
      </c>
      <c r="P186" s="4" t="s">
        <v>6</v>
      </c>
      <c r="Q186" s="4">
        <v>0</v>
      </c>
    </row>
    <row r="187" spans="1:17" x14ac:dyDescent="0.25">
      <c r="A187" s="4" t="s">
        <v>69</v>
      </c>
      <c r="B187" s="4">
        <v>31012013</v>
      </c>
      <c r="C187" s="4">
        <v>1</v>
      </c>
      <c r="D187" s="4">
        <v>25</v>
      </c>
      <c r="E187" s="4">
        <v>1</v>
      </c>
      <c r="F187" s="4">
        <v>421004</v>
      </c>
      <c r="G187" s="4">
        <v>0</v>
      </c>
      <c r="H187" s="4">
        <v>0</v>
      </c>
      <c r="I187" s="4" t="s">
        <v>83</v>
      </c>
      <c r="J187" s="4" t="s">
        <v>2</v>
      </c>
      <c r="K187" s="4" t="s">
        <v>3</v>
      </c>
      <c r="L187" s="4" t="s">
        <v>4</v>
      </c>
      <c r="M187" s="4" t="s">
        <v>5</v>
      </c>
      <c r="N187" s="4" t="s">
        <v>6</v>
      </c>
      <c r="O187" s="4" t="s">
        <v>6</v>
      </c>
      <c r="P187" s="4" t="s">
        <v>6</v>
      </c>
      <c r="Q187" s="4">
        <v>0</v>
      </c>
    </row>
    <row r="188" spans="1:17" x14ac:dyDescent="0.25">
      <c r="A188" s="4" t="s">
        <v>69</v>
      </c>
      <c r="B188" s="4">
        <v>31012013</v>
      </c>
      <c r="C188" s="4">
        <v>1</v>
      </c>
      <c r="D188" s="4">
        <v>26</v>
      </c>
      <c r="E188" s="4">
        <v>1</v>
      </c>
      <c r="F188" s="4">
        <v>421005</v>
      </c>
      <c r="G188" s="4">
        <v>0</v>
      </c>
      <c r="H188" s="4">
        <v>0</v>
      </c>
      <c r="I188" s="4" t="s">
        <v>84</v>
      </c>
      <c r="J188" s="4" t="s">
        <v>2</v>
      </c>
      <c r="K188" s="4" t="s">
        <v>3</v>
      </c>
      <c r="L188" s="4" t="s">
        <v>4</v>
      </c>
      <c r="M188" s="4" t="s">
        <v>5</v>
      </c>
      <c r="N188" s="4" t="s">
        <v>6</v>
      </c>
      <c r="O188" s="4" t="s">
        <v>6</v>
      </c>
      <c r="P188" s="4" t="s">
        <v>6</v>
      </c>
      <c r="Q188" s="4">
        <v>0</v>
      </c>
    </row>
    <row r="189" spans="1:17" x14ac:dyDescent="0.25">
      <c r="A189" s="4" t="s">
        <v>69</v>
      </c>
      <c r="B189" s="4">
        <v>31012013</v>
      </c>
      <c r="C189" s="4">
        <v>1</v>
      </c>
      <c r="D189" s="4">
        <v>27</v>
      </c>
      <c r="E189" s="4">
        <v>1</v>
      </c>
      <c r="F189" s="4">
        <v>421021</v>
      </c>
      <c r="G189" s="4">
        <v>0</v>
      </c>
      <c r="H189" s="4">
        <v>0</v>
      </c>
      <c r="I189" s="4" t="s">
        <v>85</v>
      </c>
      <c r="J189" s="4" t="s">
        <v>2</v>
      </c>
      <c r="K189" s="4" t="s">
        <v>3</v>
      </c>
      <c r="L189" s="4" t="s">
        <v>4</v>
      </c>
      <c r="M189" s="4" t="s">
        <v>5</v>
      </c>
      <c r="N189" s="4" t="s">
        <v>6</v>
      </c>
      <c r="O189" s="4" t="s">
        <v>6</v>
      </c>
      <c r="P189" s="4" t="s">
        <v>6</v>
      </c>
      <c r="Q189" s="4">
        <v>0</v>
      </c>
    </row>
    <row r="190" spans="1:17" x14ac:dyDescent="0.25">
      <c r="A190" s="4" t="s">
        <v>69</v>
      </c>
      <c r="B190" s="4">
        <v>31012013</v>
      </c>
      <c r="C190" s="4">
        <v>1</v>
      </c>
      <c r="D190" s="4">
        <v>28</v>
      </c>
      <c r="E190" s="4">
        <v>1</v>
      </c>
      <c r="F190" s="4">
        <v>421022</v>
      </c>
      <c r="G190" s="4">
        <v>0</v>
      </c>
      <c r="H190" s="4">
        <v>0</v>
      </c>
      <c r="I190" s="4" t="s">
        <v>86</v>
      </c>
      <c r="J190" s="4" t="s">
        <v>2</v>
      </c>
      <c r="K190" s="4" t="s">
        <v>3</v>
      </c>
      <c r="L190" s="4" t="s">
        <v>4</v>
      </c>
      <c r="M190" s="4" t="s">
        <v>5</v>
      </c>
      <c r="N190" s="4" t="s">
        <v>6</v>
      </c>
      <c r="O190" s="4" t="s">
        <v>6</v>
      </c>
      <c r="P190" s="4" t="s">
        <v>6</v>
      </c>
      <c r="Q190" s="4">
        <v>0</v>
      </c>
    </row>
    <row r="191" spans="1:17" x14ac:dyDescent="0.25">
      <c r="A191" s="4" t="s">
        <v>69</v>
      </c>
      <c r="B191" s="4">
        <v>31012013</v>
      </c>
      <c r="C191" s="4">
        <v>1</v>
      </c>
      <c r="D191" s="4">
        <v>29</v>
      </c>
      <c r="E191" s="4">
        <v>1</v>
      </c>
      <c r="F191" s="4">
        <v>421023</v>
      </c>
      <c r="G191" s="4">
        <v>0</v>
      </c>
      <c r="H191" s="4">
        <v>0</v>
      </c>
      <c r="I191" s="4" t="s">
        <v>87</v>
      </c>
      <c r="J191" s="4" t="s">
        <v>2</v>
      </c>
      <c r="K191" s="4" t="s">
        <v>3</v>
      </c>
      <c r="L191" s="4" t="s">
        <v>4</v>
      </c>
      <c r="M191" s="4" t="s">
        <v>5</v>
      </c>
      <c r="N191" s="4" t="s">
        <v>6</v>
      </c>
      <c r="O191" s="4" t="s">
        <v>6</v>
      </c>
      <c r="P191" s="4" t="s">
        <v>6</v>
      </c>
      <c r="Q191" s="4">
        <v>0</v>
      </c>
    </row>
    <row r="192" spans="1:17" x14ac:dyDescent="0.25">
      <c r="A192" s="4" t="s">
        <v>69</v>
      </c>
      <c r="B192" s="4">
        <v>31012013</v>
      </c>
      <c r="C192" s="4">
        <v>1</v>
      </c>
      <c r="D192" s="4">
        <v>30</v>
      </c>
      <c r="E192" s="4">
        <v>1</v>
      </c>
      <c r="F192" s="4">
        <v>421024</v>
      </c>
      <c r="G192" s="4">
        <v>0</v>
      </c>
      <c r="H192" s="4">
        <v>0</v>
      </c>
      <c r="I192" s="4" t="s">
        <v>88</v>
      </c>
      <c r="J192" s="4" t="s">
        <v>2</v>
      </c>
      <c r="K192" s="4" t="s">
        <v>3</v>
      </c>
      <c r="L192" s="4" t="s">
        <v>4</v>
      </c>
      <c r="M192" s="4" t="s">
        <v>5</v>
      </c>
      <c r="N192" s="4" t="s">
        <v>6</v>
      </c>
      <c r="O192" s="4" t="s">
        <v>6</v>
      </c>
      <c r="P192" s="4" t="s">
        <v>6</v>
      </c>
      <c r="Q192" s="4">
        <v>0</v>
      </c>
    </row>
    <row r="193" spans="1:17" x14ac:dyDescent="0.25">
      <c r="A193" s="4" t="s">
        <v>69</v>
      </c>
      <c r="B193" s="4">
        <v>31012013</v>
      </c>
      <c r="C193" s="4">
        <v>1</v>
      </c>
      <c r="D193" s="4">
        <v>31</v>
      </c>
      <c r="E193" s="4">
        <v>1</v>
      </c>
      <c r="F193" s="4">
        <v>421025</v>
      </c>
      <c r="G193" s="4">
        <v>0</v>
      </c>
      <c r="H193" s="4">
        <v>0</v>
      </c>
      <c r="I193" s="4" t="s">
        <v>89</v>
      </c>
      <c r="J193" s="4" t="s">
        <v>2</v>
      </c>
      <c r="K193" s="4" t="s">
        <v>3</v>
      </c>
      <c r="L193" s="4" t="s">
        <v>4</v>
      </c>
      <c r="M193" s="4" t="s">
        <v>5</v>
      </c>
      <c r="N193" s="4" t="s">
        <v>6</v>
      </c>
      <c r="O193" s="4" t="s">
        <v>6</v>
      </c>
      <c r="P193" s="4" t="s">
        <v>6</v>
      </c>
      <c r="Q193" s="4">
        <v>0</v>
      </c>
    </row>
    <row r="194" spans="1:17" x14ac:dyDescent="0.25">
      <c r="A194" s="4" t="s">
        <v>69</v>
      </c>
      <c r="B194" s="4">
        <v>31012013</v>
      </c>
      <c r="C194" s="4">
        <v>1</v>
      </c>
      <c r="D194" s="4">
        <v>33</v>
      </c>
      <c r="E194" s="4">
        <v>1</v>
      </c>
      <c r="F194" s="4">
        <v>431000</v>
      </c>
      <c r="G194" s="4">
        <v>0</v>
      </c>
      <c r="H194" s="4">
        <v>0</v>
      </c>
      <c r="I194" s="4" t="s">
        <v>25</v>
      </c>
      <c r="J194" s="4" t="s">
        <v>2</v>
      </c>
      <c r="K194" s="4" t="s">
        <v>3</v>
      </c>
      <c r="L194" s="4" t="s">
        <v>4</v>
      </c>
      <c r="M194" s="4" t="s">
        <v>5</v>
      </c>
      <c r="N194" s="4" t="s">
        <v>6</v>
      </c>
      <c r="O194" s="4" t="s">
        <v>6</v>
      </c>
      <c r="P194" s="4" t="s">
        <v>6</v>
      </c>
      <c r="Q194" s="4">
        <v>0</v>
      </c>
    </row>
    <row r="195" spans="1:17" x14ac:dyDescent="0.25">
      <c r="A195" s="4" t="s">
        <v>69</v>
      </c>
      <c r="B195" s="4">
        <v>31012013</v>
      </c>
      <c r="C195" s="4">
        <v>1</v>
      </c>
      <c r="D195" s="4">
        <v>34</v>
      </c>
      <c r="E195" s="4">
        <v>1</v>
      </c>
      <c r="F195" s="4">
        <v>431001</v>
      </c>
      <c r="G195" s="4">
        <v>0</v>
      </c>
      <c r="H195" s="4">
        <v>0</v>
      </c>
      <c r="I195" s="4" t="s">
        <v>26</v>
      </c>
      <c r="J195" s="4" t="s">
        <v>2</v>
      </c>
      <c r="K195" s="4" t="s">
        <v>3</v>
      </c>
      <c r="L195" s="4" t="s">
        <v>4</v>
      </c>
      <c r="M195" s="4" t="s">
        <v>5</v>
      </c>
      <c r="N195" s="4" t="s">
        <v>6</v>
      </c>
      <c r="O195" s="4" t="s">
        <v>6</v>
      </c>
      <c r="P195" s="4" t="s">
        <v>6</v>
      </c>
      <c r="Q195" s="4">
        <v>0</v>
      </c>
    </row>
    <row r="196" spans="1:17" x14ac:dyDescent="0.25">
      <c r="A196" s="4" t="s">
        <v>69</v>
      </c>
      <c r="B196" s="4">
        <v>31012013</v>
      </c>
      <c r="C196" s="4">
        <v>1</v>
      </c>
      <c r="D196" s="4">
        <v>35</v>
      </c>
      <c r="E196" s="4">
        <v>1</v>
      </c>
      <c r="F196" s="4">
        <v>437250</v>
      </c>
      <c r="G196" s="4">
        <v>0</v>
      </c>
      <c r="H196" s="4">
        <v>0</v>
      </c>
      <c r="I196" s="4" t="s">
        <v>27</v>
      </c>
      <c r="J196" s="4" t="s">
        <v>2</v>
      </c>
      <c r="K196" s="4" t="s">
        <v>3</v>
      </c>
      <c r="L196" s="4" t="s">
        <v>4</v>
      </c>
      <c r="M196" s="4" t="s">
        <v>5</v>
      </c>
      <c r="N196" s="4" t="s">
        <v>6</v>
      </c>
      <c r="O196" s="4" t="s">
        <v>6</v>
      </c>
      <c r="P196" s="4" t="s">
        <v>6</v>
      </c>
      <c r="Q196" s="4">
        <v>0</v>
      </c>
    </row>
    <row r="197" spans="1:17" x14ac:dyDescent="0.25">
      <c r="A197" s="4" t="s">
        <v>69</v>
      </c>
      <c r="B197" s="4">
        <v>31012013</v>
      </c>
      <c r="C197" s="4">
        <v>1</v>
      </c>
      <c r="D197" s="4">
        <v>36</v>
      </c>
      <c r="E197" s="4">
        <v>1</v>
      </c>
      <c r="F197" s="4">
        <v>437300</v>
      </c>
      <c r="G197" s="4">
        <v>0</v>
      </c>
      <c r="H197" s="4">
        <v>0</v>
      </c>
      <c r="I197" s="4" t="s">
        <v>28</v>
      </c>
      <c r="J197" s="4" t="s">
        <v>2</v>
      </c>
      <c r="K197" s="4" t="s">
        <v>3</v>
      </c>
      <c r="L197" s="4" t="s">
        <v>4</v>
      </c>
      <c r="M197" s="4" t="s">
        <v>5</v>
      </c>
      <c r="N197" s="4" t="s">
        <v>6</v>
      </c>
      <c r="O197" s="4" t="s">
        <v>6</v>
      </c>
      <c r="P197" s="4" t="s">
        <v>6</v>
      </c>
      <c r="Q197" s="4">
        <v>0</v>
      </c>
    </row>
    <row r="198" spans="1:17" x14ac:dyDescent="0.25">
      <c r="A198" s="4" t="s">
        <v>69</v>
      </c>
      <c r="B198" s="4">
        <v>31012013</v>
      </c>
      <c r="C198" s="4">
        <v>1</v>
      </c>
      <c r="D198" s="4">
        <v>37</v>
      </c>
      <c r="E198" s="4">
        <v>1</v>
      </c>
      <c r="F198" s="4">
        <v>437450</v>
      </c>
      <c r="G198" s="4">
        <v>0</v>
      </c>
      <c r="H198" s="4">
        <v>0</v>
      </c>
      <c r="I198" s="4" t="s">
        <v>29</v>
      </c>
      <c r="J198" s="4" t="s">
        <v>2</v>
      </c>
      <c r="K198" s="4" t="s">
        <v>3</v>
      </c>
      <c r="L198" s="4" t="s">
        <v>4</v>
      </c>
      <c r="M198" s="4" t="s">
        <v>5</v>
      </c>
      <c r="N198" s="4" t="s">
        <v>6</v>
      </c>
      <c r="O198" s="4" t="s">
        <v>6</v>
      </c>
      <c r="P198" s="4" t="s">
        <v>6</v>
      </c>
      <c r="Q198" s="4">
        <v>0</v>
      </c>
    </row>
    <row r="199" spans="1:17" x14ac:dyDescent="0.25">
      <c r="A199" s="4" t="s">
        <v>69</v>
      </c>
      <c r="B199" s="4">
        <v>31012013</v>
      </c>
      <c r="C199" s="4">
        <v>1</v>
      </c>
      <c r="D199" s="4">
        <v>38</v>
      </c>
      <c r="E199" s="4">
        <v>1</v>
      </c>
      <c r="F199" s="4">
        <v>444100</v>
      </c>
      <c r="G199" s="4">
        <v>0</v>
      </c>
      <c r="H199" s="4">
        <v>0</v>
      </c>
      <c r="I199" s="4" t="s">
        <v>30</v>
      </c>
      <c r="J199" s="4" t="s">
        <v>2</v>
      </c>
      <c r="K199" s="4" t="s">
        <v>3</v>
      </c>
      <c r="L199" s="4" t="s">
        <v>4</v>
      </c>
      <c r="M199" s="4" t="s">
        <v>5</v>
      </c>
      <c r="N199" s="4" t="s">
        <v>6</v>
      </c>
      <c r="O199" s="4" t="s">
        <v>6</v>
      </c>
      <c r="P199" s="4" t="s">
        <v>6</v>
      </c>
      <c r="Q199" s="4">
        <v>0</v>
      </c>
    </row>
    <row r="200" spans="1:17" x14ac:dyDescent="0.25">
      <c r="A200" s="4" t="s">
        <v>69</v>
      </c>
      <c r="B200" s="4">
        <v>31012013</v>
      </c>
      <c r="C200" s="4">
        <v>1</v>
      </c>
      <c r="D200" s="4">
        <v>39</v>
      </c>
      <c r="E200" s="4">
        <v>1</v>
      </c>
      <c r="F200" s="4">
        <v>445510</v>
      </c>
      <c r="G200" s="4">
        <v>0</v>
      </c>
      <c r="H200" s="4">
        <v>0</v>
      </c>
      <c r="I200" s="4" t="s">
        <v>31</v>
      </c>
      <c r="J200" s="4" t="s">
        <v>2</v>
      </c>
      <c r="K200" s="4" t="s">
        <v>3</v>
      </c>
      <c r="L200" s="4" t="s">
        <v>4</v>
      </c>
      <c r="M200" s="4" t="s">
        <v>5</v>
      </c>
      <c r="N200" s="4" t="s">
        <v>6</v>
      </c>
      <c r="O200" s="4" t="s">
        <v>6</v>
      </c>
      <c r="P200" s="4" t="s">
        <v>6</v>
      </c>
      <c r="Q200" s="4">
        <v>0</v>
      </c>
    </row>
    <row r="201" spans="1:17" x14ac:dyDescent="0.25">
      <c r="A201" s="4" t="s">
        <v>69</v>
      </c>
      <c r="B201" s="4">
        <v>31012013</v>
      </c>
      <c r="C201" s="4">
        <v>1</v>
      </c>
      <c r="D201" s="4">
        <v>40</v>
      </c>
      <c r="E201" s="4">
        <v>1</v>
      </c>
      <c r="F201" s="4">
        <v>445511</v>
      </c>
      <c r="G201" s="4">
        <v>0</v>
      </c>
      <c r="H201" s="4">
        <v>0</v>
      </c>
      <c r="I201" s="4" t="s">
        <v>32</v>
      </c>
      <c r="J201" s="4" t="s">
        <v>2</v>
      </c>
      <c r="K201" s="4" t="s">
        <v>3</v>
      </c>
      <c r="L201" s="4" t="s">
        <v>4</v>
      </c>
      <c r="M201" s="4" t="s">
        <v>5</v>
      </c>
      <c r="N201" s="4" t="s">
        <v>6</v>
      </c>
      <c r="O201" s="4" t="s">
        <v>6</v>
      </c>
      <c r="P201" s="4" t="s">
        <v>6</v>
      </c>
      <c r="Q201" s="4">
        <v>0</v>
      </c>
    </row>
    <row r="202" spans="1:17" x14ac:dyDescent="0.25">
      <c r="A202" s="4" t="s">
        <v>69</v>
      </c>
      <c r="B202" s="4">
        <v>31012013</v>
      </c>
      <c r="C202" s="4">
        <v>1</v>
      </c>
      <c r="D202" s="4">
        <v>41</v>
      </c>
      <c r="E202" s="4">
        <v>1</v>
      </c>
      <c r="F202" s="4">
        <v>445620</v>
      </c>
      <c r="G202" s="4">
        <v>0</v>
      </c>
      <c r="H202" s="4">
        <v>0</v>
      </c>
      <c r="I202" s="4" t="s">
        <v>33</v>
      </c>
      <c r="J202" s="4" t="s">
        <v>2</v>
      </c>
      <c r="K202" s="4" t="s">
        <v>3</v>
      </c>
      <c r="L202" s="4" t="s">
        <v>4</v>
      </c>
      <c r="M202" s="4" t="s">
        <v>5</v>
      </c>
      <c r="N202" s="4" t="s">
        <v>6</v>
      </c>
      <c r="O202" s="4" t="s">
        <v>6</v>
      </c>
      <c r="P202" s="4" t="s">
        <v>6</v>
      </c>
      <c r="Q202" s="4">
        <v>0</v>
      </c>
    </row>
    <row r="203" spans="1:17" x14ac:dyDescent="0.25">
      <c r="A203" s="4" t="s">
        <v>69</v>
      </c>
      <c r="B203" s="4">
        <v>31012013</v>
      </c>
      <c r="C203" s="4">
        <v>1</v>
      </c>
      <c r="D203" s="4">
        <v>42</v>
      </c>
      <c r="E203" s="4">
        <v>1</v>
      </c>
      <c r="F203" s="4">
        <v>445666</v>
      </c>
      <c r="G203" s="4">
        <v>0</v>
      </c>
      <c r="H203" s="4">
        <v>0</v>
      </c>
      <c r="I203" s="4" t="s">
        <v>34</v>
      </c>
      <c r="J203" s="4" t="s">
        <v>2</v>
      </c>
      <c r="K203" s="4" t="s">
        <v>3</v>
      </c>
      <c r="L203" s="4" t="s">
        <v>4</v>
      </c>
      <c r="M203" s="4" t="s">
        <v>5</v>
      </c>
      <c r="N203" s="4" t="s">
        <v>6</v>
      </c>
      <c r="O203" s="4" t="s">
        <v>6</v>
      </c>
      <c r="P203" s="4" t="s">
        <v>6</v>
      </c>
      <c r="Q203" s="4">
        <v>0</v>
      </c>
    </row>
    <row r="204" spans="1:17" x14ac:dyDescent="0.25">
      <c r="A204" s="4" t="s">
        <v>69</v>
      </c>
      <c r="B204" s="4">
        <v>31012013</v>
      </c>
      <c r="C204" s="4">
        <v>1</v>
      </c>
      <c r="D204" s="4">
        <v>43</v>
      </c>
      <c r="E204" s="4">
        <v>1</v>
      </c>
      <c r="F204" s="4">
        <v>445716</v>
      </c>
      <c r="G204" s="4">
        <v>0</v>
      </c>
      <c r="H204" s="4">
        <v>0</v>
      </c>
      <c r="I204" s="4" t="s">
        <v>35</v>
      </c>
      <c r="J204" s="4" t="s">
        <v>2</v>
      </c>
      <c r="K204" s="4" t="s">
        <v>3</v>
      </c>
      <c r="L204" s="4" t="s">
        <v>4</v>
      </c>
      <c r="M204" s="4" t="s">
        <v>5</v>
      </c>
      <c r="N204" s="4" t="s">
        <v>6</v>
      </c>
      <c r="O204" s="4" t="s">
        <v>6</v>
      </c>
      <c r="P204" s="4" t="s">
        <v>6</v>
      </c>
      <c r="Q204" s="4">
        <v>0</v>
      </c>
    </row>
    <row r="205" spans="1:17" x14ac:dyDescent="0.25">
      <c r="A205" s="4" t="s">
        <v>69</v>
      </c>
      <c r="B205" s="4">
        <v>31012013</v>
      </c>
      <c r="C205" s="4">
        <v>1</v>
      </c>
      <c r="D205" s="4">
        <v>44</v>
      </c>
      <c r="E205" s="4">
        <v>1</v>
      </c>
      <c r="F205" s="4">
        <v>445860</v>
      </c>
      <c r="G205" s="4">
        <v>0</v>
      </c>
      <c r="H205" s="4">
        <v>0</v>
      </c>
      <c r="I205" s="4" t="s">
        <v>36</v>
      </c>
      <c r="J205" s="4" t="s">
        <v>2</v>
      </c>
      <c r="K205" s="4" t="s">
        <v>3</v>
      </c>
      <c r="L205" s="4" t="s">
        <v>4</v>
      </c>
      <c r="M205" s="4" t="s">
        <v>5</v>
      </c>
      <c r="N205" s="4" t="s">
        <v>6</v>
      </c>
      <c r="O205" s="4" t="s">
        <v>6</v>
      </c>
      <c r="P205" s="4" t="s">
        <v>6</v>
      </c>
      <c r="Q205" s="4">
        <v>0</v>
      </c>
    </row>
    <row r="206" spans="1:17" x14ac:dyDescent="0.25">
      <c r="A206" s="4" t="s">
        <v>69</v>
      </c>
      <c r="B206" s="4">
        <v>31012013</v>
      </c>
      <c r="C206" s="4">
        <v>1</v>
      </c>
      <c r="D206" s="4">
        <v>45</v>
      </c>
      <c r="E206" s="4">
        <v>1</v>
      </c>
      <c r="F206" s="4">
        <v>448611</v>
      </c>
      <c r="G206" s="4">
        <v>0</v>
      </c>
      <c r="H206" s="4">
        <v>0</v>
      </c>
      <c r="I206" s="4" t="s">
        <v>37</v>
      </c>
      <c r="J206" s="4" t="s">
        <v>2</v>
      </c>
      <c r="K206" s="4" t="s">
        <v>3</v>
      </c>
      <c r="L206" s="4" t="s">
        <v>4</v>
      </c>
      <c r="M206" s="4" t="s">
        <v>5</v>
      </c>
      <c r="N206" s="4" t="s">
        <v>6</v>
      </c>
      <c r="O206" s="4" t="s">
        <v>6</v>
      </c>
      <c r="P206" s="4" t="s">
        <v>6</v>
      </c>
      <c r="Q206" s="4">
        <v>0</v>
      </c>
    </row>
    <row r="207" spans="1:17" x14ac:dyDescent="0.25">
      <c r="A207" s="4" t="s">
        <v>69</v>
      </c>
      <c r="B207" s="4">
        <v>31012013</v>
      </c>
      <c r="C207" s="4">
        <v>1</v>
      </c>
      <c r="D207" s="4">
        <v>46</v>
      </c>
      <c r="E207" s="4">
        <v>1</v>
      </c>
      <c r="F207" s="4">
        <v>448633</v>
      </c>
      <c r="G207" s="4">
        <v>0</v>
      </c>
      <c r="H207" s="4">
        <v>0</v>
      </c>
      <c r="I207" s="4" t="s">
        <v>38</v>
      </c>
      <c r="J207" s="4" t="s">
        <v>2</v>
      </c>
      <c r="K207" s="4" t="s">
        <v>3</v>
      </c>
      <c r="L207" s="4" t="s">
        <v>4</v>
      </c>
      <c r="M207" s="4" t="s">
        <v>5</v>
      </c>
      <c r="N207" s="4" t="s">
        <v>6</v>
      </c>
      <c r="O207" s="4" t="s">
        <v>6</v>
      </c>
      <c r="P207" s="4" t="s">
        <v>6</v>
      </c>
      <c r="Q207" s="4">
        <v>0</v>
      </c>
    </row>
    <row r="208" spans="1:17" x14ac:dyDescent="0.25">
      <c r="A208" s="4" t="s">
        <v>69</v>
      </c>
      <c r="B208" s="4">
        <v>31012013</v>
      </c>
      <c r="C208" s="4">
        <v>1</v>
      </c>
      <c r="D208" s="4">
        <v>47</v>
      </c>
      <c r="E208" s="4">
        <v>1</v>
      </c>
      <c r="F208" s="4">
        <v>448700</v>
      </c>
      <c r="G208" s="4">
        <v>0</v>
      </c>
      <c r="H208" s="4">
        <v>0</v>
      </c>
      <c r="I208" s="4" t="s">
        <v>39</v>
      </c>
      <c r="J208" s="4" t="s">
        <v>2</v>
      </c>
      <c r="K208" s="4" t="s">
        <v>3</v>
      </c>
      <c r="L208" s="4" t="s">
        <v>4</v>
      </c>
      <c r="M208" s="4" t="s">
        <v>5</v>
      </c>
      <c r="N208" s="4" t="s">
        <v>6</v>
      </c>
      <c r="O208" s="4" t="s">
        <v>6</v>
      </c>
      <c r="P208" s="4" t="s">
        <v>6</v>
      </c>
      <c r="Q208" s="4">
        <v>0</v>
      </c>
    </row>
    <row r="209" spans="1:17" x14ac:dyDescent="0.25">
      <c r="A209" s="4" t="s">
        <v>69</v>
      </c>
      <c r="B209" s="4">
        <v>31012013</v>
      </c>
      <c r="C209" s="4">
        <v>1</v>
      </c>
      <c r="D209" s="4">
        <v>48</v>
      </c>
      <c r="E209" s="4">
        <v>1</v>
      </c>
      <c r="F209" s="4">
        <v>455120</v>
      </c>
      <c r="G209" s="4">
        <v>0</v>
      </c>
      <c r="H209" s="4">
        <v>0</v>
      </c>
      <c r="I209" s="4" t="s">
        <v>90</v>
      </c>
      <c r="J209" s="4" t="s">
        <v>2</v>
      </c>
      <c r="K209" s="4" t="s">
        <v>3</v>
      </c>
      <c r="L209" s="4" t="s">
        <v>4</v>
      </c>
      <c r="M209" s="4" t="s">
        <v>5</v>
      </c>
      <c r="N209" s="4" t="s">
        <v>6</v>
      </c>
      <c r="O209" s="4" t="s">
        <v>6</v>
      </c>
      <c r="P209" s="4" t="s">
        <v>6</v>
      </c>
      <c r="Q209" s="4">
        <v>0</v>
      </c>
    </row>
    <row r="210" spans="1:17" x14ac:dyDescent="0.25">
      <c r="A210" s="4" t="s">
        <v>69</v>
      </c>
      <c r="B210" s="4">
        <v>31012013</v>
      </c>
      <c r="C210" s="4">
        <v>1</v>
      </c>
      <c r="D210" s="4">
        <v>49</v>
      </c>
      <c r="E210" s="4">
        <v>1</v>
      </c>
      <c r="F210" s="4">
        <v>467100</v>
      </c>
      <c r="G210" s="4">
        <v>0</v>
      </c>
      <c r="H210" s="4">
        <v>0</v>
      </c>
      <c r="I210" s="4" t="s">
        <v>91</v>
      </c>
      <c r="J210" s="4" t="s">
        <v>2</v>
      </c>
      <c r="K210" s="4" t="s">
        <v>3</v>
      </c>
      <c r="L210" s="4" t="s">
        <v>4</v>
      </c>
      <c r="M210" s="4" t="s">
        <v>5</v>
      </c>
      <c r="N210" s="4" t="s">
        <v>6</v>
      </c>
      <c r="O210" s="4" t="s">
        <v>6</v>
      </c>
      <c r="P210" s="4" t="s">
        <v>6</v>
      </c>
      <c r="Q210" s="4">
        <v>0</v>
      </c>
    </row>
    <row r="211" spans="1:17" x14ac:dyDescent="0.25">
      <c r="A211" s="4" t="s">
        <v>69</v>
      </c>
      <c r="B211" s="4">
        <v>31012013</v>
      </c>
      <c r="C211" s="4">
        <v>1</v>
      </c>
      <c r="D211" s="4">
        <v>50</v>
      </c>
      <c r="E211" s="4">
        <v>1</v>
      </c>
      <c r="F211" s="4">
        <v>467200</v>
      </c>
      <c r="G211" s="4">
        <v>0</v>
      </c>
      <c r="H211" s="4">
        <v>0</v>
      </c>
      <c r="I211" s="4" t="s">
        <v>94</v>
      </c>
      <c r="J211" s="4" t="s">
        <v>2</v>
      </c>
      <c r="K211" s="4" t="s">
        <v>3</v>
      </c>
      <c r="L211" s="4" t="s">
        <v>4</v>
      </c>
      <c r="M211" s="4" t="s">
        <v>5</v>
      </c>
      <c r="N211" s="4" t="s">
        <v>6</v>
      </c>
      <c r="O211" s="4" t="s">
        <v>6</v>
      </c>
      <c r="P211" s="4" t="s">
        <v>6</v>
      </c>
      <c r="Q211" s="4">
        <v>0</v>
      </c>
    </row>
    <row r="212" spans="1:17" x14ac:dyDescent="0.25">
      <c r="A212" s="4" t="s">
        <v>69</v>
      </c>
      <c r="B212" s="4">
        <v>31012013</v>
      </c>
      <c r="C212" s="4">
        <v>2</v>
      </c>
      <c r="D212" s="4">
        <v>1</v>
      </c>
      <c r="E212" s="4">
        <v>1</v>
      </c>
      <c r="F212" s="4">
        <v>486000</v>
      </c>
      <c r="G212" s="4">
        <v>0</v>
      </c>
      <c r="H212" s="4">
        <v>0</v>
      </c>
      <c r="I212" s="4" t="s">
        <v>40</v>
      </c>
      <c r="J212" s="4" t="s">
        <v>2</v>
      </c>
      <c r="K212" s="4" t="s">
        <v>3</v>
      </c>
      <c r="L212" s="4" t="s">
        <v>4</v>
      </c>
      <c r="M212" s="4" t="s">
        <v>5</v>
      </c>
      <c r="N212" s="4" t="s">
        <v>6</v>
      </c>
      <c r="O212" s="4" t="s">
        <v>6</v>
      </c>
      <c r="P212" s="4" t="s">
        <v>6</v>
      </c>
      <c r="Q212" s="4">
        <v>0</v>
      </c>
    </row>
    <row r="213" spans="1:17" x14ac:dyDescent="0.25">
      <c r="A213" s="5" t="s">
        <v>69</v>
      </c>
      <c r="B213" s="5">
        <v>31012013</v>
      </c>
      <c r="C213" s="5">
        <v>2</v>
      </c>
      <c r="D213" s="5">
        <v>2</v>
      </c>
      <c r="E213" s="5">
        <v>1</v>
      </c>
      <c r="F213" s="5">
        <v>503000</v>
      </c>
      <c r="G213" s="5">
        <v>0</v>
      </c>
      <c r="H213" s="5">
        <v>0</v>
      </c>
      <c r="I213" s="5" t="s">
        <v>41</v>
      </c>
      <c r="J213" s="5" t="s">
        <v>2</v>
      </c>
      <c r="K213" s="5" t="s">
        <v>3</v>
      </c>
      <c r="L213" s="5" t="s">
        <v>4</v>
      </c>
      <c r="M213" s="5" t="s">
        <v>5</v>
      </c>
      <c r="N213" s="5" t="s">
        <v>6</v>
      </c>
      <c r="O213" s="5" t="s">
        <v>6</v>
      </c>
      <c r="P213" s="5" t="s">
        <v>6</v>
      </c>
      <c r="Q213" s="5">
        <v>0</v>
      </c>
    </row>
    <row r="214" spans="1:17" x14ac:dyDescent="0.25">
      <c r="A214" s="5" t="s">
        <v>69</v>
      </c>
      <c r="B214" s="5">
        <v>31012013</v>
      </c>
      <c r="C214" s="5">
        <v>2</v>
      </c>
      <c r="D214" s="5">
        <v>3</v>
      </c>
      <c r="E214" s="5">
        <v>1</v>
      </c>
      <c r="F214" s="5">
        <v>512000</v>
      </c>
      <c r="G214" s="5">
        <v>0</v>
      </c>
      <c r="H214" s="5">
        <v>0</v>
      </c>
      <c r="I214" s="5" t="s">
        <v>95</v>
      </c>
      <c r="J214" s="5" t="s">
        <v>2</v>
      </c>
      <c r="K214" s="5" t="s">
        <v>3</v>
      </c>
      <c r="L214" s="5" t="s">
        <v>4</v>
      </c>
      <c r="M214" s="5" t="s">
        <v>5</v>
      </c>
      <c r="N214" s="5" t="s">
        <v>6</v>
      </c>
      <c r="O214" s="5" t="s">
        <v>6</v>
      </c>
      <c r="P214" s="5" t="s">
        <v>6</v>
      </c>
      <c r="Q214" s="5">
        <v>0</v>
      </c>
    </row>
    <row r="215" spans="1:17" x14ac:dyDescent="0.25">
      <c r="A215" s="5" t="s">
        <v>69</v>
      </c>
      <c r="B215" s="5">
        <v>31012013</v>
      </c>
      <c r="C215" s="5">
        <v>2</v>
      </c>
      <c r="D215" s="5">
        <v>4</v>
      </c>
      <c r="E215" s="5">
        <v>1</v>
      </c>
      <c r="F215" s="5">
        <v>512100</v>
      </c>
      <c r="G215" s="5">
        <v>0</v>
      </c>
      <c r="H215" s="5">
        <v>0</v>
      </c>
      <c r="I215" s="5" t="s">
        <v>78</v>
      </c>
      <c r="J215" s="5" t="s">
        <v>2</v>
      </c>
      <c r="K215" s="5" t="s">
        <v>3</v>
      </c>
      <c r="L215" s="5" t="s">
        <v>4</v>
      </c>
      <c r="M215" s="5" t="s">
        <v>5</v>
      </c>
      <c r="N215" s="5" t="s">
        <v>6</v>
      </c>
      <c r="O215" s="5" t="s">
        <v>6</v>
      </c>
      <c r="P215" s="5" t="s">
        <v>6</v>
      </c>
      <c r="Q215" s="5">
        <v>0</v>
      </c>
    </row>
    <row r="216" spans="1:17" x14ac:dyDescent="0.25">
      <c r="A216" s="5" t="s">
        <v>69</v>
      </c>
      <c r="B216" s="5">
        <v>31012013</v>
      </c>
      <c r="C216" s="5">
        <v>2</v>
      </c>
      <c r="D216" s="5">
        <v>5</v>
      </c>
      <c r="E216" s="5">
        <v>1</v>
      </c>
      <c r="F216" s="5">
        <v>512400</v>
      </c>
      <c r="G216" s="5">
        <v>0</v>
      </c>
      <c r="H216" s="5">
        <v>0</v>
      </c>
      <c r="I216" s="5" t="s">
        <v>42</v>
      </c>
      <c r="J216" s="5" t="s">
        <v>2</v>
      </c>
      <c r="K216" s="5" t="s">
        <v>3</v>
      </c>
      <c r="L216" s="5" t="s">
        <v>4</v>
      </c>
      <c r="M216" s="5" t="s">
        <v>5</v>
      </c>
      <c r="N216" s="5" t="s">
        <v>6</v>
      </c>
      <c r="O216" s="5" t="s">
        <v>6</v>
      </c>
      <c r="P216" s="5" t="s">
        <v>6</v>
      </c>
      <c r="Q216" s="5">
        <v>0</v>
      </c>
    </row>
    <row r="217" spans="1:17" x14ac:dyDescent="0.25">
      <c r="A217" s="5" t="s">
        <v>69</v>
      </c>
      <c r="B217" s="5">
        <v>31012013</v>
      </c>
      <c r="C217" s="5">
        <v>2</v>
      </c>
      <c r="D217" s="5">
        <v>6</v>
      </c>
      <c r="E217" s="5">
        <v>1</v>
      </c>
      <c r="F217" s="5">
        <v>518700</v>
      </c>
      <c r="G217" s="5">
        <v>0</v>
      </c>
      <c r="H217" s="5">
        <v>0</v>
      </c>
      <c r="I217" s="5" t="s">
        <v>43</v>
      </c>
      <c r="J217" s="5" t="s">
        <v>2</v>
      </c>
      <c r="K217" s="5" t="s">
        <v>3</v>
      </c>
      <c r="L217" s="5" t="s">
        <v>4</v>
      </c>
      <c r="M217" s="5" t="s">
        <v>5</v>
      </c>
      <c r="N217" s="5" t="s">
        <v>6</v>
      </c>
      <c r="O217" s="5" t="s">
        <v>6</v>
      </c>
      <c r="P217" s="5" t="s">
        <v>6</v>
      </c>
      <c r="Q217" s="5">
        <v>0</v>
      </c>
    </row>
    <row r="218" spans="1:17" x14ac:dyDescent="0.25">
      <c r="A218" s="5" t="s">
        <v>69</v>
      </c>
      <c r="B218" s="5">
        <v>31012013</v>
      </c>
      <c r="C218" s="5">
        <v>2</v>
      </c>
      <c r="D218" s="5">
        <v>7</v>
      </c>
      <c r="E218" s="5">
        <v>1</v>
      </c>
      <c r="F218" s="5">
        <v>530000</v>
      </c>
      <c r="G218" s="5">
        <v>0</v>
      </c>
      <c r="H218" s="5">
        <v>0</v>
      </c>
      <c r="I218" s="5" t="s">
        <v>44</v>
      </c>
      <c r="J218" s="5" t="s">
        <v>2</v>
      </c>
      <c r="K218" s="5" t="s">
        <v>3</v>
      </c>
      <c r="L218" s="5" t="s">
        <v>4</v>
      </c>
      <c r="M218" s="5" t="s">
        <v>5</v>
      </c>
      <c r="N218" s="5" t="s">
        <v>6</v>
      </c>
      <c r="O218" s="5" t="s">
        <v>6</v>
      </c>
      <c r="P218" s="5" t="s">
        <v>6</v>
      </c>
      <c r="Q218" s="5">
        <v>0</v>
      </c>
    </row>
    <row r="219" spans="1:17" x14ac:dyDescent="0.25">
      <c r="A219" s="6" t="s">
        <v>69</v>
      </c>
      <c r="B219" s="6">
        <v>31012013</v>
      </c>
      <c r="C219" s="6">
        <v>2</v>
      </c>
      <c r="D219" s="6">
        <v>8</v>
      </c>
      <c r="E219" s="6">
        <v>1</v>
      </c>
      <c r="F219" s="6">
        <v>606148</v>
      </c>
      <c r="G219" s="6">
        <v>0</v>
      </c>
      <c r="H219" s="6">
        <v>0</v>
      </c>
      <c r="I219" s="6" t="s">
        <v>149</v>
      </c>
      <c r="J219" s="6" t="s">
        <v>2</v>
      </c>
      <c r="K219" s="6" t="s">
        <v>3</v>
      </c>
      <c r="L219" s="6" t="s">
        <v>4</v>
      </c>
      <c r="M219" s="6" t="s">
        <v>5</v>
      </c>
      <c r="N219" s="6" t="s">
        <v>6</v>
      </c>
      <c r="O219" s="6" t="s">
        <v>6</v>
      </c>
      <c r="P219" s="6" t="s">
        <v>6</v>
      </c>
      <c r="Q219" s="6">
        <v>0</v>
      </c>
    </row>
    <row r="220" spans="1:17" x14ac:dyDescent="0.25">
      <c r="A220" s="6" t="s">
        <v>69</v>
      </c>
      <c r="B220" s="6">
        <v>31012013</v>
      </c>
      <c r="C220" s="6">
        <v>2</v>
      </c>
      <c r="D220" s="6">
        <v>9</v>
      </c>
      <c r="E220" s="6">
        <v>1</v>
      </c>
      <c r="F220" s="6">
        <v>606163</v>
      </c>
      <c r="G220" s="6">
        <v>0</v>
      </c>
      <c r="H220" s="6">
        <v>0</v>
      </c>
      <c r="I220" s="6" t="s">
        <v>150</v>
      </c>
      <c r="J220" s="6" t="s">
        <v>2</v>
      </c>
      <c r="K220" s="6" t="s">
        <v>3</v>
      </c>
      <c r="L220" s="6" t="s">
        <v>4</v>
      </c>
      <c r="M220" s="6" t="s">
        <v>5</v>
      </c>
      <c r="N220" s="6" t="s">
        <v>6</v>
      </c>
      <c r="O220" s="6" t="s">
        <v>6</v>
      </c>
      <c r="P220" s="6" t="s">
        <v>6</v>
      </c>
      <c r="Q220" s="6">
        <v>0</v>
      </c>
    </row>
    <row r="221" spans="1:17" x14ac:dyDescent="0.25">
      <c r="A221" s="6" t="s">
        <v>69</v>
      </c>
      <c r="B221" s="6">
        <v>31012013</v>
      </c>
      <c r="C221" s="6">
        <v>2</v>
      </c>
      <c r="D221" s="6">
        <v>10</v>
      </c>
      <c r="E221" s="6">
        <v>1</v>
      </c>
      <c r="F221" s="6">
        <v>606167</v>
      </c>
      <c r="G221" s="6">
        <v>0</v>
      </c>
      <c r="H221" s="6">
        <v>0</v>
      </c>
      <c r="I221" s="6" t="s">
        <v>151</v>
      </c>
      <c r="J221" s="6" t="s">
        <v>2</v>
      </c>
      <c r="K221" s="6" t="s">
        <v>3</v>
      </c>
      <c r="L221" s="6" t="s">
        <v>4</v>
      </c>
      <c r="M221" s="6" t="s">
        <v>5</v>
      </c>
      <c r="N221" s="6" t="s">
        <v>6</v>
      </c>
      <c r="O221" s="6" t="s">
        <v>6</v>
      </c>
      <c r="P221" s="6" t="s">
        <v>6</v>
      </c>
      <c r="Q221" s="6">
        <v>0</v>
      </c>
    </row>
    <row r="222" spans="1:17" x14ac:dyDescent="0.25">
      <c r="A222" s="6" t="s">
        <v>69</v>
      </c>
      <c r="B222" s="6">
        <v>31012013</v>
      </c>
      <c r="C222" s="6">
        <v>2</v>
      </c>
      <c r="D222" s="6">
        <v>11</v>
      </c>
      <c r="E222" s="6">
        <v>1</v>
      </c>
      <c r="F222" s="6">
        <v>606171</v>
      </c>
      <c r="G222" s="6">
        <v>0</v>
      </c>
      <c r="H222" s="6">
        <v>0</v>
      </c>
      <c r="I222" s="6" t="s">
        <v>152</v>
      </c>
      <c r="J222" s="6" t="s">
        <v>2</v>
      </c>
      <c r="K222" s="6" t="s">
        <v>3</v>
      </c>
      <c r="L222" s="6" t="s">
        <v>4</v>
      </c>
      <c r="M222" s="6" t="s">
        <v>5</v>
      </c>
      <c r="N222" s="6" t="s">
        <v>6</v>
      </c>
      <c r="O222" s="6" t="s">
        <v>6</v>
      </c>
      <c r="P222" s="6" t="s">
        <v>6</v>
      </c>
      <c r="Q222" s="6">
        <v>0</v>
      </c>
    </row>
    <row r="223" spans="1:17" x14ac:dyDescent="0.25">
      <c r="A223" s="6" t="s">
        <v>69</v>
      </c>
      <c r="B223" s="6">
        <v>31012013</v>
      </c>
      <c r="C223" s="6">
        <v>2</v>
      </c>
      <c r="D223" s="6">
        <v>12</v>
      </c>
      <c r="E223" s="6">
        <v>1</v>
      </c>
      <c r="F223" s="6">
        <v>606172</v>
      </c>
      <c r="G223" s="6">
        <v>0</v>
      </c>
      <c r="H223" s="6">
        <v>0</v>
      </c>
      <c r="I223" s="6" t="s">
        <v>153</v>
      </c>
      <c r="J223" s="6" t="s">
        <v>2</v>
      </c>
      <c r="K223" s="6" t="s">
        <v>3</v>
      </c>
      <c r="L223" s="6" t="s">
        <v>4</v>
      </c>
      <c r="M223" s="6" t="s">
        <v>5</v>
      </c>
      <c r="N223" s="6" t="s">
        <v>6</v>
      </c>
      <c r="O223" s="6" t="s">
        <v>6</v>
      </c>
      <c r="P223" s="6" t="s">
        <v>6</v>
      </c>
      <c r="Q223" s="6">
        <v>0</v>
      </c>
    </row>
    <row r="224" spans="1:17" x14ac:dyDescent="0.25">
      <c r="A224" s="6" t="s">
        <v>69</v>
      </c>
      <c r="B224" s="6">
        <v>31012013</v>
      </c>
      <c r="C224" s="6">
        <v>2</v>
      </c>
      <c r="D224" s="6">
        <v>13</v>
      </c>
      <c r="E224" s="6">
        <v>1</v>
      </c>
      <c r="F224" s="6">
        <v>606178</v>
      </c>
      <c r="G224" s="6">
        <v>0</v>
      </c>
      <c r="H224" s="6">
        <v>0</v>
      </c>
      <c r="I224" s="6" t="s">
        <v>154</v>
      </c>
      <c r="J224" s="6" t="s">
        <v>2</v>
      </c>
      <c r="K224" s="6" t="s">
        <v>3</v>
      </c>
      <c r="L224" s="6" t="s">
        <v>4</v>
      </c>
      <c r="M224" s="6" t="s">
        <v>5</v>
      </c>
      <c r="N224" s="6" t="s">
        <v>6</v>
      </c>
      <c r="O224" s="6" t="s">
        <v>6</v>
      </c>
      <c r="P224" s="6" t="s">
        <v>6</v>
      </c>
      <c r="Q224" s="6">
        <v>0</v>
      </c>
    </row>
    <row r="225" spans="1:17" x14ac:dyDescent="0.25">
      <c r="A225" s="6" t="s">
        <v>69</v>
      </c>
      <c r="B225" s="6">
        <v>31012013</v>
      </c>
      <c r="C225" s="6">
        <v>2</v>
      </c>
      <c r="D225" s="6">
        <v>14</v>
      </c>
      <c r="E225" s="6">
        <v>1</v>
      </c>
      <c r="F225" s="6">
        <v>606179</v>
      </c>
      <c r="G225" s="6">
        <v>0</v>
      </c>
      <c r="H225" s="6">
        <v>0</v>
      </c>
      <c r="I225" s="6" t="s">
        <v>155</v>
      </c>
      <c r="J225" s="6" t="s">
        <v>2</v>
      </c>
      <c r="K225" s="6" t="s">
        <v>3</v>
      </c>
      <c r="L225" s="6" t="s">
        <v>4</v>
      </c>
      <c r="M225" s="6" t="s">
        <v>5</v>
      </c>
      <c r="N225" s="6" t="s">
        <v>6</v>
      </c>
      <c r="O225" s="6" t="s">
        <v>6</v>
      </c>
      <c r="P225" s="6" t="s">
        <v>6</v>
      </c>
      <c r="Q225" s="6">
        <v>0</v>
      </c>
    </row>
    <row r="226" spans="1:17" x14ac:dyDescent="0.25">
      <c r="A226" s="6" t="s">
        <v>69</v>
      </c>
      <c r="B226" s="6">
        <v>31012013</v>
      </c>
      <c r="C226" s="6">
        <v>2</v>
      </c>
      <c r="D226" s="6">
        <v>15</v>
      </c>
      <c r="E226" s="6">
        <v>1</v>
      </c>
      <c r="F226" s="6">
        <v>606180</v>
      </c>
      <c r="G226" s="6">
        <v>0</v>
      </c>
      <c r="H226" s="6">
        <v>0</v>
      </c>
      <c r="I226" s="6" t="s">
        <v>156</v>
      </c>
      <c r="J226" s="6" t="s">
        <v>2</v>
      </c>
      <c r="K226" s="6" t="s">
        <v>3</v>
      </c>
      <c r="L226" s="6" t="s">
        <v>4</v>
      </c>
      <c r="M226" s="6" t="s">
        <v>5</v>
      </c>
      <c r="N226" s="6" t="s">
        <v>6</v>
      </c>
      <c r="O226" s="6" t="s">
        <v>6</v>
      </c>
      <c r="P226" s="6" t="s">
        <v>6</v>
      </c>
      <c r="Q226" s="6">
        <v>0</v>
      </c>
    </row>
    <row r="227" spans="1:17" x14ac:dyDescent="0.25">
      <c r="A227" s="6" t="s">
        <v>69</v>
      </c>
      <c r="B227" s="6">
        <v>31012013</v>
      </c>
      <c r="C227" s="6">
        <v>2</v>
      </c>
      <c r="D227" s="6">
        <v>16</v>
      </c>
      <c r="E227" s="6">
        <v>1</v>
      </c>
      <c r="F227" s="6">
        <v>606181</v>
      </c>
      <c r="G227" s="6">
        <v>0</v>
      </c>
      <c r="H227" s="6">
        <v>0</v>
      </c>
      <c r="I227" s="6" t="s">
        <v>157</v>
      </c>
      <c r="J227" s="6" t="s">
        <v>2</v>
      </c>
      <c r="K227" s="6" t="s">
        <v>3</v>
      </c>
      <c r="L227" s="6" t="s">
        <v>4</v>
      </c>
      <c r="M227" s="6" t="s">
        <v>5</v>
      </c>
      <c r="N227" s="6" t="s">
        <v>6</v>
      </c>
      <c r="O227" s="6" t="s">
        <v>6</v>
      </c>
      <c r="P227" s="6" t="s">
        <v>6</v>
      </c>
      <c r="Q227" s="6">
        <v>0</v>
      </c>
    </row>
    <row r="228" spans="1:17" x14ac:dyDescent="0.25">
      <c r="A228" s="6" t="s">
        <v>69</v>
      </c>
      <c r="B228" s="6">
        <v>31012013</v>
      </c>
      <c r="C228" s="6">
        <v>2</v>
      </c>
      <c r="D228" s="6">
        <v>17</v>
      </c>
      <c r="E228" s="6">
        <v>1</v>
      </c>
      <c r="F228" s="6">
        <v>606182</v>
      </c>
      <c r="G228" s="6">
        <v>0</v>
      </c>
      <c r="H228" s="6">
        <v>0</v>
      </c>
      <c r="I228" s="6" t="s">
        <v>158</v>
      </c>
      <c r="J228" s="6" t="s">
        <v>2</v>
      </c>
      <c r="K228" s="6" t="s">
        <v>3</v>
      </c>
      <c r="L228" s="6" t="s">
        <v>4</v>
      </c>
      <c r="M228" s="6" t="s">
        <v>5</v>
      </c>
      <c r="N228" s="6" t="s">
        <v>6</v>
      </c>
      <c r="O228" s="6" t="s">
        <v>6</v>
      </c>
      <c r="P228" s="6" t="s">
        <v>6</v>
      </c>
      <c r="Q228" s="6">
        <v>0</v>
      </c>
    </row>
    <row r="229" spans="1:17" x14ac:dyDescent="0.25">
      <c r="A229" s="6" t="s">
        <v>69</v>
      </c>
      <c r="B229" s="6">
        <v>31012013</v>
      </c>
      <c r="C229" s="6">
        <v>2</v>
      </c>
      <c r="D229" s="6">
        <v>18</v>
      </c>
      <c r="E229" s="6">
        <v>1</v>
      </c>
      <c r="F229" s="6">
        <v>606183</v>
      </c>
      <c r="G229" s="6">
        <v>0</v>
      </c>
      <c r="H229" s="6">
        <v>0</v>
      </c>
      <c r="I229" s="6" t="s">
        <v>159</v>
      </c>
      <c r="J229" s="6" t="s">
        <v>2</v>
      </c>
      <c r="K229" s="6" t="s">
        <v>3</v>
      </c>
      <c r="L229" s="6" t="s">
        <v>4</v>
      </c>
      <c r="M229" s="6" t="s">
        <v>5</v>
      </c>
      <c r="N229" s="6" t="s">
        <v>6</v>
      </c>
      <c r="O229" s="6" t="s">
        <v>6</v>
      </c>
      <c r="P229" s="6" t="s">
        <v>6</v>
      </c>
      <c r="Q229" s="6">
        <v>0</v>
      </c>
    </row>
    <row r="230" spans="1:17" x14ac:dyDescent="0.25">
      <c r="A230" s="6" t="s">
        <v>69</v>
      </c>
      <c r="B230" s="6">
        <v>31012013</v>
      </c>
      <c r="C230" s="6">
        <v>2</v>
      </c>
      <c r="D230" s="6">
        <v>19</v>
      </c>
      <c r="E230" s="6">
        <v>1</v>
      </c>
      <c r="F230" s="6">
        <v>606314</v>
      </c>
      <c r="G230" s="6">
        <v>0</v>
      </c>
      <c r="H230" s="6">
        <v>0</v>
      </c>
      <c r="I230" s="6" t="s">
        <v>160</v>
      </c>
      <c r="J230" s="6" t="s">
        <v>2</v>
      </c>
      <c r="K230" s="6" t="s">
        <v>3</v>
      </c>
      <c r="L230" s="6" t="s">
        <v>4</v>
      </c>
      <c r="M230" s="6" t="s">
        <v>5</v>
      </c>
      <c r="N230" s="6" t="s">
        <v>6</v>
      </c>
      <c r="O230" s="6" t="s">
        <v>6</v>
      </c>
      <c r="P230" s="6" t="s">
        <v>6</v>
      </c>
      <c r="Q230" s="6">
        <v>0</v>
      </c>
    </row>
    <row r="231" spans="1:17" x14ac:dyDescent="0.25">
      <c r="A231" s="6" t="s">
        <v>69</v>
      </c>
      <c r="B231" s="6">
        <v>31012013</v>
      </c>
      <c r="C231" s="6">
        <v>2</v>
      </c>
      <c r="D231" s="6">
        <v>20</v>
      </c>
      <c r="E231" s="6">
        <v>1</v>
      </c>
      <c r="F231" s="6">
        <v>606400</v>
      </c>
      <c r="G231" s="6">
        <v>0</v>
      </c>
      <c r="H231" s="6">
        <v>0</v>
      </c>
      <c r="I231" s="6" t="s">
        <v>45</v>
      </c>
      <c r="J231" s="6" t="s">
        <v>2</v>
      </c>
      <c r="K231" s="6" t="s">
        <v>3</v>
      </c>
      <c r="L231" s="6" t="s">
        <v>4</v>
      </c>
      <c r="M231" s="6" t="s">
        <v>5</v>
      </c>
      <c r="N231" s="6" t="s">
        <v>6</v>
      </c>
      <c r="O231" s="6" t="s">
        <v>6</v>
      </c>
      <c r="P231" s="6" t="s">
        <v>6</v>
      </c>
      <c r="Q231" s="6">
        <v>0</v>
      </c>
    </row>
    <row r="232" spans="1:17" x14ac:dyDescent="0.25">
      <c r="A232" s="6" t="s">
        <v>69</v>
      </c>
      <c r="B232" s="6">
        <v>31012013</v>
      </c>
      <c r="C232" s="6">
        <v>2</v>
      </c>
      <c r="D232" s="6">
        <v>21</v>
      </c>
      <c r="E232" s="6">
        <v>1</v>
      </c>
      <c r="F232" s="6">
        <v>612205</v>
      </c>
      <c r="G232" s="6">
        <v>0</v>
      </c>
      <c r="H232" s="6">
        <v>0</v>
      </c>
      <c r="I232" s="6" t="s">
        <v>109</v>
      </c>
      <c r="J232" s="6" t="s">
        <v>2</v>
      </c>
      <c r="K232" s="6" t="s">
        <v>3</v>
      </c>
      <c r="L232" s="6" t="s">
        <v>4</v>
      </c>
      <c r="M232" s="6" t="s">
        <v>5</v>
      </c>
      <c r="N232" s="6" t="s">
        <v>6</v>
      </c>
      <c r="O232" s="6" t="s">
        <v>6</v>
      </c>
      <c r="P232" s="6" t="s">
        <v>6</v>
      </c>
      <c r="Q232" s="6">
        <v>0</v>
      </c>
    </row>
    <row r="233" spans="1:17" x14ac:dyDescent="0.25">
      <c r="A233" s="6" t="s">
        <v>69</v>
      </c>
      <c r="B233" s="6">
        <v>31012013</v>
      </c>
      <c r="C233" s="6">
        <v>2</v>
      </c>
      <c r="D233" s="6">
        <v>22</v>
      </c>
      <c r="E233" s="6">
        <v>1</v>
      </c>
      <c r="F233" s="6">
        <v>613500</v>
      </c>
      <c r="G233" s="6">
        <v>0</v>
      </c>
      <c r="H233" s="6">
        <v>0</v>
      </c>
      <c r="I233" s="6" t="s">
        <v>110</v>
      </c>
      <c r="J233" s="6" t="s">
        <v>2</v>
      </c>
      <c r="K233" s="6" t="s">
        <v>3</v>
      </c>
      <c r="L233" s="6" t="s">
        <v>4</v>
      </c>
      <c r="M233" s="6" t="s">
        <v>5</v>
      </c>
      <c r="N233" s="6" t="s">
        <v>6</v>
      </c>
      <c r="O233" s="6" t="s">
        <v>6</v>
      </c>
      <c r="P233" s="6" t="s">
        <v>6</v>
      </c>
      <c r="Q233" s="6">
        <v>0</v>
      </c>
    </row>
    <row r="234" spans="1:17" x14ac:dyDescent="0.25">
      <c r="A234" s="6" t="s">
        <v>69</v>
      </c>
      <c r="B234" s="6">
        <v>31012013</v>
      </c>
      <c r="C234" s="6">
        <v>2</v>
      </c>
      <c r="D234" s="6">
        <v>23</v>
      </c>
      <c r="E234" s="6">
        <v>1</v>
      </c>
      <c r="F234" s="6">
        <v>613509</v>
      </c>
      <c r="G234" s="6">
        <v>0</v>
      </c>
      <c r="H234" s="6">
        <v>0</v>
      </c>
      <c r="I234" s="6" t="s">
        <v>111</v>
      </c>
      <c r="J234" s="6" t="s">
        <v>2</v>
      </c>
      <c r="K234" s="6" t="s">
        <v>3</v>
      </c>
      <c r="L234" s="6" t="s">
        <v>4</v>
      </c>
      <c r="M234" s="6" t="s">
        <v>5</v>
      </c>
      <c r="N234" s="6" t="s">
        <v>6</v>
      </c>
      <c r="O234" s="6" t="s">
        <v>6</v>
      </c>
      <c r="P234" s="6" t="s">
        <v>6</v>
      </c>
      <c r="Q234" s="6">
        <v>0</v>
      </c>
    </row>
    <row r="235" spans="1:17" x14ac:dyDescent="0.25">
      <c r="A235" s="6" t="s">
        <v>69</v>
      </c>
      <c r="B235" s="6">
        <v>31012013</v>
      </c>
      <c r="C235" s="6">
        <v>2</v>
      </c>
      <c r="D235" s="6">
        <v>24</v>
      </c>
      <c r="E235" s="6">
        <v>1</v>
      </c>
      <c r="F235" s="6">
        <v>613511</v>
      </c>
      <c r="G235" s="6">
        <v>0</v>
      </c>
      <c r="H235" s="6">
        <v>0</v>
      </c>
      <c r="I235" s="6" t="s">
        <v>112</v>
      </c>
      <c r="J235" s="6" t="s">
        <v>2</v>
      </c>
      <c r="K235" s="6" t="s">
        <v>3</v>
      </c>
      <c r="L235" s="6" t="s">
        <v>4</v>
      </c>
      <c r="M235" s="6" t="s">
        <v>5</v>
      </c>
      <c r="N235" s="6" t="s">
        <v>6</v>
      </c>
      <c r="O235" s="6" t="s">
        <v>6</v>
      </c>
      <c r="P235" s="6" t="s">
        <v>6</v>
      </c>
      <c r="Q235" s="6">
        <v>0</v>
      </c>
    </row>
    <row r="236" spans="1:17" x14ac:dyDescent="0.25">
      <c r="A236" s="6" t="s">
        <v>69</v>
      </c>
      <c r="B236" s="6">
        <v>31012013</v>
      </c>
      <c r="C236" s="6">
        <v>2</v>
      </c>
      <c r="D236" s="6">
        <v>25</v>
      </c>
      <c r="E236" s="6">
        <v>1</v>
      </c>
      <c r="F236" s="6">
        <v>613522</v>
      </c>
      <c r="G236" s="6">
        <v>0</v>
      </c>
      <c r="H236" s="6">
        <v>0</v>
      </c>
      <c r="I236" s="6" t="s">
        <v>113</v>
      </c>
      <c r="J236" s="6" t="s">
        <v>2</v>
      </c>
      <c r="K236" s="6" t="s">
        <v>3</v>
      </c>
      <c r="L236" s="6" t="s">
        <v>4</v>
      </c>
      <c r="M236" s="6" t="s">
        <v>5</v>
      </c>
      <c r="N236" s="6" t="s">
        <v>6</v>
      </c>
      <c r="O236" s="6" t="s">
        <v>6</v>
      </c>
      <c r="P236" s="6" t="s">
        <v>6</v>
      </c>
      <c r="Q236" s="6">
        <v>0</v>
      </c>
    </row>
    <row r="237" spans="1:17" x14ac:dyDescent="0.25">
      <c r="A237" s="6" t="s">
        <v>69</v>
      </c>
      <c r="B237" s="6">
        <v>31012013</v>
      </c>
      <c r="C237" s="6">
        <v>2</v>
      </c>
      <c r="D237" s="6">
        <v>26</v>
      </c>
      <c r="E237" s="6">
        <v>1</v>
      </c>
      <c r="F237" s="6">
        <v>613701</v>
      </c>
      <c r="G237" s="6">
        <v>0</v>
      </c>
      <c r="H237" s="6">
        <v>0</v>
      </c>
      <c r="I237" s="6" t="s">
        <v>114</v>
      </c>
      <c r="J237" s="6" t="s">
        <v>2</v>
      </c>
      <c r="K237" s="6" t="s">
        <v>3</v>
      </c>
      <c r="L237" s="6" t="s">
        <v>4</v>
      </c>
      <c r="M237" s="6" t="s">
        <v>5</v>
      </c>
      <c r="N237" s="6" t="s">
        <v>6</v>
      </c>
      <c r="O237" s="6" t="s">
        <v>6</v>
      </c>
      <c r="P237" s="6" t="s">
        <v>6</v>
      </c>
      <c r="Q237" s="6">
        <v>0</v>
      </c>
    </row>
    <row r="238" spans="1:17" x14ac:dyDescent="0.25">
      <c r="A238" s="6" t="s">
        <v>69</v>
      </c>
      <c r="B238" s="6">
        <v>31012013</v>
      </c>
      <c r="C238" s="6">
        <v>2</v>
      </c>
      <c r="D238" s="6">
        <v>27</v>
      </c>
      <c r="E238" s="6">
        <v>1</v>
      </c>
      <c r="F238" s="6">
        <v>613702</v>
      </c>
      <c r="G238" s="6">
        <v>0</v>
      </c>
      <c r="H238" s="6">
        <v>0</v>
      </c>
      <c r="I238" s="6" t="s">
        <v>115</v>
      </c>
      <c r="J238" s="6" t="s">
        <v>2</v>
      </c>
      <c r="K238" s="6" t="s">
        <v>3</v>
      </c>
      <c r="L238" s="6" t="s">
        <v>4</v>
      </c>
      <c r="M238" s="6" t="s">
        <v>5</v>
      </c>
      <c r="N238" s="6" t="s">
        <v>6</v>
      </c>
      <c r="O238" s="6" t="s">
        <v>6</v>
      </c>
      <c r="P238" s="6" t="s">
        <v>6</v>
      </c>
      <c r="Q238" s="6">
        <v>0</v>
      </c>
    </row>
    <row r="239" spans="1:17" x14ac:dyDescent="0.25">
      <c r="A239" s="6" t="s">
        <v>69</v>
      </c>
      <c r="B239" s="6">
        <v>31012013</v>
      </c>
      <c r="C239" s="6">
        <v>2</v>
      </c>
      <c r="D239" s="6">
        <v>28</v>
      </c>
      <c r="E239" s="6">
        <v>1</v>
      </c>
      <c r="F239" s="6">
        <v>613705</v>
      </c>
      <c r="G239" s="6">
        <v>0</v>
      </c>
      <c r="H239" s="6">
        <v>0</v>
      </c>
      <c r="I239" s="6" t="s">
        <v>116</v>
      </c>
      <c r="J239" s="6" t="s">
        <v>2</v>
      </c>
      <c r="K239" s="6" t="s">
        <v>3</v>
      </c>
      <c r="L239" s="6" t="s">
        <v>4</v>
      </c>
      <c r="M239" s="6" t="s">
        <v>5</v>
      </c>
      <c r="N239" s="6" t="s">
        <v>6</v>
      </c>
      <c r="O239" s="6" t="s">
        <v>6</v>
      </c>
      <c r="P239" s="6" t="s">
        <v>6</v>
      </c>
      <c r="Q239" s="6">
        <v>0</v>
      </c>
    </row>
    <row r="240" spans="1:17" x14ac:dyDescent="0.25">
      <c r="A240" s="6" t="s">
        <v>69</v>
      </c>
      <c r="B240" s="6">
        <v>31012013</v>
      </c>
      <c r="C240" s="6">
        <v>2</v>
      </c>
      <c r="D240" s="6">
        <v>29</v>
      </c>
      <c r="E240" s="6">
        <v>1</v>
      </c>
      <c r="F240" s="6">
        <v>613706</v>
      </c>
      <c r="G240" s="6">
        <v>0</v>
      </c>
      <c r="H240" s="6">
        <v>0</v>
      </c>
      <c r="I240" s="6" t="s">
        <v>117</v>
      </c>
      <c r="J240" s="6" t="s">
        <v>2</v>
      </c>
      <c r="K240" s="6" t="s">
        <v>3</v>
      </c>
      <c r="L240" s="6" t="s">
        <v>4</v>
      </c>
      <c r="M240" s="6" t="s">
        <v>5</v>
      </c>
      <c r="N240" s="6" t="s">
        <v>6</v>
      </c>
      <c r="O240" s="6" t="s">
        <v>6</v>
      </c>
      <c r="P240" s="6" t="s">
        <v>6</v>
      </c>
      <c r="Q240" s="6">
        <v>0</v>
      </c>
    </row>
    <row r="241" spans="1:17" x14ac:dyDescent="0.25">
      <c r="A241" s="6" t="s">
        <v>69</v>
      </c>
      <c r="B241" s="6">
        <v>31012013</v>
      </c>
      <c r="C241" s="6">
        <v>2</v>
      </c>
      <c r="D241" s="6">
        <v>30</v>
      </c>
      <c r="E241" s="6">
        <v>1</v>
      </c>
      <c r="F241" s="6">
        <v>613707</v>
      </c>
      <c r="G241" s="6">
        <v>0</v>
      </c>
      <c r="H241" s="6">
        <v>0</v>
      </c>
      <c r="I241" s="6" t="s">
        <v>118</v>
      </c>
      <c r="J241" s="6" t="s">
        <v>2</v>
      </c>
      <c r="K241" s="6" t="s">
        <v>3</v>
      </c>
      <c r="L241" s="6" t="s">
        <v>4</v>
      </c>
      <c r="M241" s="6" t="s">
        <v>5</v>
      </c>
      <c r="N241" s="6" t="s">
        <v>6</v>
      </c>
      <c r="O241" s="6" t="s">
        <v>6</v>
      </c>
      <c r="P241" s="6" t="s">
        <v>6</v>
      </c>
      <c r="Q241" s="6">
        <v>0</v>
      </c>
    </row>
    <row r="242" spans="1:17" x14ac:dyDescent="0.25">
      <c r="A242" s="6" t="s">
        <v>69</v>
      </c>
      <c r="B242" s="6">
        <v>31012013</v>
      </c>
      <c r="C242" s="6">
        <v>2</v>
      </c>
      <c r="D242" s="6">
        <v>31</v>
      </c>
      <c r="E242" s="6">
        <v>1</v>
      </c>
      <c r="F242" s="6">
        <v>613708</v>
      </c>
      <c r="G242" s="6">
        <v>0</v>
      </c>
      <c r="H242" s="6">
        <v>0</v>
      </c>
      <c r="I242" s="6" t="s">
        <v>119</v>
      </c>
      <c r="J242" s="6" t="s">
        <v>2</v>
      </c>
      <c r="K242" s="6" t="s">
        <v>3</v>
      </c>
      <c r="L242" s="6" t="s">
        <v>4</v>
      </c>
      <c r="M242" s="6" t="s">
        <v>5</v>
      </c>
      <c r="N242" s="6" t="s">
        <v>6</v>
      </c>
      <c r="O242" s="6" t="s">
        <v>6</v>
      </c>
      <c r="P242" s="6" t="s">
        <v>6</v>
      </c>
      <c r="Q242" s="6">
        <v>0</v>
      </c>
    </row>
    <row r="243" spans="1:17" x14ac:dyDescent="0.25">
      <c r="A243" s="6" t="s">
        <v>69</v>
      </c>
      <c r="B243" s="6">
        <v>31012013</v>
      </c>
      <c r="C243" s="6">
        <v>2</v>
      </c>
      <c r="D243" s="6">
        <v>32</v>
      </c>
      <c r="E243" s="6">
        <v>1</v>
      </c>
      <c r="F243" s="6">
        <v>613709</v>
      </c>
      <c r="G243" s="6">
        <v>0</v>
      </c>
      <c r="H243" s="6">
        <v>0</v>
      </c>
      <c r="I243" s="6" t="s">
        <v>120</v>
      </c>
      <c r="J243" s="6" t="s">
        <v>2</v>
      </c>
      <c r="K243" s="6" t="s">
        <v>3</v>
      </c>
      <c r="L243" s="6" t="s">
        <v>4</v>
      </c>
      <c r="M243" s="6" t="s">
        <v>5</v>
      </c>
      <c r="N243" s="6" t="s">
        <v>6</v>
      </c>
      <c r="O243" s="6" t="s">
        <v>6</v>
      </c>
      <c r="P243" s="6" t="s">
        <v>6</v>
      </c>
      <c r="Q243" s="6">
        <v>0</v>
      </c>
    </row>
    <row r="244" spans="1:17" x14ac:dyDescent="0.25">
      <c r="A244" s="6" t="s">
        <v>69</v>
      </c>
      <c r="B244" s="6">
        <v>31012013</v>
      </c>
      <c r="C244" s="6">
        <v>2</v>
      </c>
      <c r="D244" s="6">
        <v>33</v>
      </c>
      <c r="E244" s="6">
        <v>1</v>
      </c>
      <c r="F244" s="6">
        <v>615000</v>
      </c>
      <c r="G244" s="6">
        <v>0</v>
      </c>
      <c r="H244" s="6">
        <v>0</v>
      </c>
      <c r="I244" s="6" t="s">
        <v>121</v>
      </c>
      <c r="J244" s="6" t="s">
        <v>2</v>
      </c>
      <c r="K244" s="6" t="s">
        <v>3</v>
      </c>
      <c r="L244" s="6" t="s">
        <v>4</v>
      </c>
      <c r="M244" s="6" t="s">
        <v>5</v>
      </c>
      <c r="N244" s="6" t="s">
        <v>6</v>
      </c>
      <c r="O244" s="6" t="s">
        <v>6</v>
      </c>
      <c r="P244" s="6" t="s">
        <v>6</v>
      </c>
      <c r="Q244" s="6">
        <v>0</v>
      </c>
    </row>
    <row r="245" spans="1:17" x14ac:dyDescent="0.25">
      <c r="A245" s="6" t="s">
        <v>69</v>
      </c>
      <c r="B245" s="6">
        <v>31012013</v>
      </c>
      <c r="C245" s="6">
        <v>2</v>
      </c>
      <c r="D245" s="6">
        <v>34</v>
      </c>
      <c r="E245" s="6">
        <v>1</v>
      </c>
      <c r="F245" s="6">
        <v>615507</v>
      </c>
      <c r="G245" s="6">
        <v>0</v>
      </c>
      <c r="H245" s="6">
        <v>0</v>
      </c>
      <c r="I245" s="6" t="s">
        <v>122</v>
      </c>
      <c r="J245" s="6" t="s">
        <v>2</v>
      </c>
      <c r="K245" s="6" t="s">
        <v>3</v>
      </c>
      <c r="L245" s="6" t="s">
        <v>4</v>
      </c>
      <c r="M245" s="6" t="s">
        <v>5</v>
      </c>
      <c r="N245" s="6" t="s">
        <v>6</v>
      </c>
      <c r="O245" s="6" t="s">
        <v>6</v>
      </c>
      <c r="P245" s="6" t="s">
        <v>6</v>
      </c>
      <c r="Q245" s="6">
        <v>0</v>
      </c>
    </row>
    <row r="246" spans="1:17" x14ac:dyDescent="0.25">
      <c r="A246" s="6" t="s">
        <v>69</v>
      </c>
      <c r="B246" s="6">
        <v>31012013</v>
      </c>
      <c r="C246" s="6">
        <v>2</v>
      </c>
      <c r="D246" s="6">
        <v>35</v>
      </c>
      <c r="E246" s="6">
        <v>1</v>
      </c>
      <c r="F246" s="6">
        <v>615511</v>
      </c>
      <c r="G246" s="6">
        <v>0</v>
      </c>
      <c r="H246" s="6">
        <v>0</v>
      </c>
      <c r="I246" s="6" t="s">
        <v>123</v>
      </c>
      <c r="J246" s="6" t="s">
        <v>2</v>
      </c>
      <c r="K246" s="6" t="s">
        <v>3</v>
      </c>
      <c r="L246" s="6" t="s">
        <v>4</v>
      </c>
      <c r="M246" s="6" t="s">
        <v>5</v>
      </c>
      <c r="N246" s="6" t="s">
        <v>6</v>
      </c>
      <c r="O246" s="6" t="s">
        <v>6</v>
      </c>
      <c r="P246" s="6" t="s">
        <v>6</v>
      </c>
      <c r="Q246" s="6">
        <v>0</v>
      </c>
    </row>
    <row r="247" spans="1:17" x14ac:dyDescent="0.25">
      <c r="A247" s="6" t="s">
        <v>69</v>
      </c>
      <c r="B247" s="6">
        <v>31012013</v>
      </c>
      <c r="C247" s="6">
        <v>2</v>
      </c>
      <c r="D247" s="6">
        <v>36</v>
      </c>
      <c r="E247" s="6">
        <v>1</v>
      </c>
      <c r="F247" s="6">
        <v>615512</v>
      </c>
      <c r="G247" s="6">
        <v>0</v>
      </c>
      <c r="H247" s="6">
        <v>0</v>
      </c>
      <c r="I247" s="6" t="s">
        <v>124</v>
      </c>
      <c r="J247" s="6" t="s">
        <v>2</v>
      </c>
      <c r="K247" s="6" t="s">
        <v>3</v>
      </c>
      <c r="L247" s="6" t="s">
        <v>4</v>
      </c>
      <c r="M247" s="6" t="s">
        <v>5</v>
      </c>
      <c r="N247" s="6" t="s">
        <v>6</v>
      </c>
      <c r="O247" s="6" t="s">
        <v>6</v>
      </c>
      <c r="P247" s="6" t="s">
        <v>6</v>
      </c>
      <c r="Q247" s="6">
        <v>0</v>
      </c>
    </row>
    <row r="248" spans="1:17" x14ac:dyDescent="0.25">
      <c r="A248" s="6" t="s">
        <v>69</v>
      </c>
      <c r="B248" s="6">
        <v>31012013</v>
      </c>
      <c r="C248" s="6">
        <v>2</v>
      </c>
      <c r="D248" s="6">
        <v>37</v>
      </c>
      <c r="E248" s="6">
        <v>1</v>
      </c>
      <c r="F248" s="6">
        <v>615528</v>
      </c>
      <c r="G248" s="6">
        <v>0</v>
      </c>
      <c r="H248" s="6">
        <v>0</v>
      </c>
      <c r="I248" s="6" t="s">
        <v>125</v>
      </c>
      <c r="J248" s="6" t="s">
        <v>2</v>
      </c>
      <c r="K248" s="6" t="s">
        <v>3</v>
      </c>
      <c r="L248" s="6" t="s">
        <v>4</v>
      </c>
      <c r="M248" s="6" t="s">
        <v>5</v>
      </c>
      <c r="N248" s="6" t="s">
        <v>6</v>
      </c>
      <c r="O248" s="6" t="s">
        <v>6</v>
      </c>
      <c r="P248" s="6" t="s">
        <v>6</v>
      </c>
      <c r="Q248" s="6">
        <v>0</v>
      </c>
    </row>
    <row r="249" spans="1:17" x14ac:dyDescent="0.25">
      <c r="A249" s="6" t="s">
        <v>69</v>
      </c>
      <c r="B249" s="6">
        <v>31012013</v>
      </c>
      <c r="C249" s="6">
        <v>2</v>
      </c>
      <c r="D249" s="6">
        <v>38</v>
      </c>
      <c r="E249" s="6">
        <v>1</v>
      </c>
      <c r="F249" s="6">
        <v>615536</v>
      </c>
      <c r="G249" s="6">
        <v>0</v>
      </c>
      <c r="H249" s="6">
        <v>0</v>
      </c>
      <c r="I249" s="6" t="s">
        <v>126</v>
      </c>
      <c r="J249" s="6" t="s">
        <v>2</v>
      </c>
      <c r="K249" s="6" t="s">
        <v>3</v>
      </c>
      <c r="L249" s="6" t="s">
        <v>4</v>
      </c>
      <c r="M249" s="6" t="s">
        <v>5</v>
      </c>
      <c r="N249" s="6" t="s">
        <v>6</v>
      </c>
      <c r="O249" s="6" t="s">
        <v>6</v>
      </c>
      <c r="P249" s="6" t="s">
        <v>6</v>
      </c>
      <c r="Q249" s="6">
        <v>0</v>
      </c>
    </row>
    <row r="250" spans="1:17" x14ac:dyDescent="0.25">
      <c r="A250" s="6" t="s">
        <v>69</v>
      </c>
      <c r="B250" s="6">
        <v>31012013</v>
      </c>
      <c r="C250" s="6">
        <v>2</v>
      </c>
      <c r="D250" s="6">
        <v>39</v>
      </c>
      <c r="E250" s="6">
        <v>1</v>
      </c>
      <c r="F250" s="6">
        <v>615546</v>
      </c>
      <c r="G250" s="6">
        <v>0</v>
      </c>
      <c r="H250" s="6">
        <v>0</v>
      </c>
      <c r="I250" s="6" t="s">
        <v>127</v>
      </c>
      <c r="J250" s="6" t="s">
        <v>2</v>
      </c>
      <c r="K250" s="6" t="s">
        <v>3</v>
      </c>
      <c r="L250" s="6" t="s">
        <v>4</v>
      </c>
      <c r="M250" s="6" t="s">
        <v>5</v>
      </c>
      <c r="N250" s="6" t="s">
        <v>6</v>
      </c>
      <c r="O250" s="6" t="s">
        <v>6</v>
      </c>
      <c r="P250" s="6" t="s">
        <v>6</v>
      </c>
      <c r="Q250" s="6">
        <v>0</v>
      </c>
    </row>
    <row r="251" spans="1:17" x14ac:dyDescent="0.25">
      <c r="A251" s="6" t="s">
        <v>69</v>
      </c>
      <c r="B251" s="6">
        <v>31012013</v>
      </c>
      <c r="C251" s="6">
        <v>2</v>
      </c>
      <c r="D251" s="6">
        <v>40</v>
      </c>
      <c r="E251" s="6">
        <v>1</v>
      </c>
      <c r="F251" s="6">
        <v>615548</v>
      </c>
      <c r="G251" s="6">
        <v>0</v>
      </c>
      <c r="H251" s="6">
        <v>0</v>
      </c>
      <c r="I251" s="6" t="s">
        <v>128</v>
      </c>
      <c r="J251" s="6" t="s">
        <v>2</v>
      </c>
      <c r="K251" s="6" t="s">
        <v>3</v>
      </c>
      <c r="L251" s="6" t="s">
        <v>4</v>
      </c>
      <c r="M251" s="6" t="s">
        <v>5</v>
      </c>
      <c r="N251" s="6" t="s">
        <v>6</v>
      </c>
      <c r="O251" s="6" t="s">
        <v>6</v>
      </c>
      <c r="P251" s="6" t="s">
        <v>6</v>
      </c>
      <c r="Q251" s="6">
        <v>0</v>
      </c>
    </row>
    <row r="252" spans="1:17" x14ac:dyDescent="0.25">
      <c r="A252" s="6" t="s">
        <v>69</v>
      </c>
      <c r="B252" s="6">
        <v>31012013</v>
      </c>
      <c r="C252" s="6">
        <v>2</v>
      </c>
      <c r="D252" s="6">
        <v>41</v>
      </c>
      <c r="E252" s="6">
        <v>1</v>
      </c>
      <c r="F252" s="6">
        <v>615549</v>
      </c>
      <c r="G252" s="6">
        <v>0</v>
      </c>
      <c r="H252" s="6">
        <v>0</v>
      </c>
      <c r="I252" s="6" t="s">
        <v>129</v>
      </c>
      <c r="J252" s="6" t="s">
        <v>2</v>
      </c>
      <c r="K252" s="6" t="s">
        <v>3</v>
      </c>
      <c r="L252" s="6" t="s">
        <v>4</v>
      </c>
      <c r="M252" s="6" t="s">
        <v>5</v>
      </c>
      <c r="N252" s="6" t="s">
        <v>6</v>
      </c>
      <c r="O252" s="6" t="s">
        <v>6</v>
      </c>
      <c r="P252" s="6" t="s">
        <v>6</v>
      </c>
      <c r="Q252" s="6">
        <v>0</v>
      </c>
    </row>
    <row r="253" spans="1:17" x14ac:dyDescent="0.25">
      <c r="A253" s="6" t="s">
        <v>69</v>
      </c>
      <c r="B253" s="6">
        <v>31012013</v>
      </c>
      <c r="C253" s="6">
        <v>2</v>
      </c>
      <c r="D253" s="6">
        <v>42</v>
      </c>
      <c r="E253" s="6">
        <v>1</v>
      </c>
      <c r="F253" s="6">
        <v>615552</v>
      </c>
      <c r="G253" s="6">
        <v>0</v>
      </c>
      <c r="H253" s="6">
        <v>0</v>
      </c>
      <c r="I253" s="6" t="s">
        <v>130</v>
      </c>
      <c r="J253" s="6" t="s">
        <v>2</v>
      </c>
      <c r="K253" s="6" t="s">
        <v>3</v>
      </c>
      <c r="L253" s="6" t="s">
        <v>4</v>
      </c>
      <c r="M253" s="6" t="s">
        <v>5</v>
      </c>
      <c r="N253" s="6" t="s">
        <v>6</v>
      </c>
      <c r="O253" s="6" t="s">
        <v>6</v>
      </c>
      <c r="P253" s="6" t="s">
        <v>6</v>
      </c>
      <c r="Q253" s="6">
        <v>0</v>
      </c>
    </row>
    <row r="254" spans="1:17" x14ac:dyDescent="0.25">
      <c r="A254" s="6" t="s">
        <v>69</v>
      </c>
      <c r="B254" s="6">
        <v>31012013</v>
      </c>
      <c r="C254" s="6">
        <v>2</v>
      </c>
      <c r="D254" s="6">
        <v>43</v>
      </c>
      <c r="E254" s="6">
        <v>1</v>
      </c>
      <c r="F254" s="6">
        <v>615559</v>
      </c>
      <c r="G254" s="6">
        <v>0</v>
      </c>
      <c r="H254" s="6">
        <v>0</v>
      </c>
      <c r="I254" s="6" t="s">
        <v>131</v>
      </c>
      <c r="J254" s="6" t="s">
        <v>2</v>
      </c>
      <c r="K254" s="6" t="s">
        <v>3</v>
      </c>
      <c r="L254" s="6" t="s">
        <v>4</v>
      </c>
      <c r="M254" s="6" t="s">
        <v>5</v>
      </c>
      <c r="N254" s="6" t="s">
        <v>6</v>
      </c>
      <c r="O254" s="6" t="s">
        <v>6</v>
      </c>
      <c r="P254" s="6" t="s">
        <v>6</v>
      </c>
      <c r="Q254" s="6">
        <v>0</v>
      </c>
    </row>
    <row r="255" spans="1:17" x14ac:dyDescent="0.25">
      <c r="A255" s="6" t="s">
        <v>69</v>
      </c>
      <c r="B255" s="6">
        <v>31012013</v>
      </c>
      <c r="C255" s="6">
        <v>2</v>
      </c>
      <c r="D255" s="6">
        <v>44</v>
      </c>
      <c r="E255" s="6">
        <v>1</v>
      </c>
      <c r="F255" s="6">
        <v>615563</v>
      </c>
      <c r="G255" s="6">
        <v>0</v>
      </c>
      <c r="H255" s="6">
        <v>0</v>
      </c>
      <c r="I255" s="6" t="s">
        <v>132</v>
      </c>
      <c r="J255" s="6" t="s">
        <v>2</v>
      </c>
      <c r="K255" s="6" t="s">
        <v>3</v>
      </c>
      <c r="L255" s="6" t="s">
        <v>4</v>
      </c>
      <c r="M255" s="6" t="s">
        <v>5</v>
      </c>
      <c r="N255" s="6" t="s">
        <v>6</v>
      </c>
      <c r="O255" s="6" t="s">
        <v>6</v>
      </c>
      <c r="P255" s="6" t="s">
        <v>6</v>
      </c>
      <c r="Q255" s="6">
        <v>0</v>
      </c>
    </row>
    <row r="256" spans="1:17" x14ac:dyDescent="0.25">
      <c r="A256" s="6" t="s">
        <v>69</v>
      </c>
      <c r="B256" s="6">
        <v>31012013</v>
      </c>
      <c r="C256" s="6">
        <v>2</v>
      </c>
      <c r="D256" s="6">
        <v>45</v>
      </c>
      <c r="E256" s="6">
        <v>1</v>
      </c>
      <c r="F256" s="6">
        <v>616104</v>
      </c>
      <c r="G256" s="6">
        <v>0</v>
      </c>
      <c r="H256" s="6">
        <v>0</v>
      </c>
      <c r="I256" s="6" t="s">
        <v>133</v>
      </c>
      <c r="J256" s="6" t="s">
        <v>2</v>
      </c>
      <c r="K256" s="6" t="s">
        <v>3</v>
      </c>
      <c r="L256" s="6" t="s">
        <v>4</v>
      </c>
      <c r="M256" s="6" t="s">
        <v>5</v>
      </c>
      <c r="N256" s="6" t="s">
        <v>6</v>
      </c>
      <c r="O256" s="6" t="s">
        <v>6</v>
      </c>
      <c r="P256" s="6" t="s">
        <v>6</v>
      </c>
      <c r="Q256" s="6">
        <v>0</v>
      </c>
    </row>
    <row r="257" spans="1:17" x14ac:dyDescent="0.25">
      <c r="A257" s="6" t="s">
        <v>69</v>
      </c>
      <c r="B257" s="6">
        <v>31012013</v>
      </c>
      <c r="C257" s="6">
        <v>2</v>
      </c>
      <c r="D257" s="6">
        <v>46</v>
      </c>
      <c r="E257" s="6">
        <v>1</v>
      </c>
      <c r="F257" s="6">
        <v>616105</v>
      </c>
      <c r="G257" s="6">
        <v>0</v>
      </c>
      <c r="H257" s="6">
        <v>0</v>
      </c>
      <c r="I257" s="6" t="s">
        <v>134</v>
      </c>
      <c r="J257" s="6" t="s">
        <v>2</v>
      </c>
      <c r="K257" s="6" t="s">
        <v>3</v>
      </c>
      <c r="L257" s="6" t="s">
        <v>4</v>
      </c>
      <c r="M257" s="6" t="s">
        <v>5</v>
      </c>
      <c r="N257" s="6" t="s">
        <v>6</v>
      </c>
      <c r="O257" s="6" t="s">
        <v>6</v>
      </c>
      <c r="P257" s="6" t="s">
        <v>6</v>
      </c>
      <c r="Q257" s="6">
        <v>0</v>
      </c>
    </row>
    <row r="258" spans="1:17" x14ac:dyDescent="0.25">
      <c r="A258" s="6" t="s">
        <v>69</v>
      </c>
      <c r="B258" s="6">
        <v>31012013</v>
      </c>
      <c r="C258" s="6">
        <v>2</v>
      </c>
      <c r="D258" s="6">
        <v>47</v>
      </c>
      <c r="E258" s="6">
        <v>1</v>
      </c>
      <c r="F258" s="6">
        <v>616106</v>
      </c>
      <c r="G258" s="6">
        <v>0</v>
      </c>
      <c r="H258" s="6">
        <v>0</v>
      </c>
      <c r="I258" s="6" t="s">
        <v>135</v>
      </c>
      <c r="J258" s="6" t="s">
        <v>2</v>
      </c>
      <c r="K258" s="6" t="s">
        <v>3</v>
      </c>
      <c r="L258" s="6" t="s">
        <v>4</v>
      </c>
      <c r="M258" s="6" t="s">
        <v>5</v>
      </c>
      <c r="N258" s="6" t="s">
        <v>6</v>
      </c>
      <c r="O258" s="6" t="s">
        <v>6</v>
      </c>
      <c r="P258" s="6" t="s">
        <v>6</v>
      </c>
      <c r="Q258" s="6">
        <v>0</v>
      </c>
    </row>
    <row r="259" spans="1:17" x14ac:dyDescent="0.25">
      <c r="A259" s="6" t="s">
        <v>69</v>
      </c>
      <c r="B259" s="6">
        <v>31012013</v>
      </c>
      <c r="C259" s="6">
        <v>2</v>
      </c>
      <c r="D259" s="6">
        <v>48</v>
      </c>
      <c r="E259" s="6">
        <v>1</v>
      </c>
      <c r="F259" s="6">
        <v>616111</v>
      </c>
      <c r="G259" s="6">
        <v>0</v>
      </c>
      <c r="H259" s="6">
        <v>0</v>
      </c>
      <c r="I259" s="6" t="s">
        <v>136</v>
      </c>
      <c r="J259" s="6" t="s">
        <v>2</v>
      </c>
      <c r="K259" s="6" t="s">
        <v>3</v>
      </c>
      <c r="L259" s="6" t="s">
        <v>4</v>
      </c>
      <c r="M259" s="6" t="s">
        <v>5</v>
      </c>
      <c r="N259" s="6" t="s">
        <v>6</v>
      </c>
      <c r="O259" s="6" t="s">
        <v>6</v>
      </c>
      <c r="P259" s="6" t="s">
        <v>6</v>
      </c>
      <c r="Q259" s="6">
        <v>0</v>
      </c>
    </row>
    <row r="260" spans="1:17" x14ac:dyDescent="0.25">
      <c r="A260" s="6" t="s">
        <v>69</v>
      </c>
      <c r="B260" s="6">
        <v>31012013</v>
      </c>
      <c r="C260" s="6">
        <v>2</v>
      </c>
      <c r="D260" s="6">
        <v>49</v>
      </c>
      <c r="E260" s="6">
        <v>1</v>
      </c>
      <c r="F260" s="6">
        <v>622400</v>
      </c>
      <c r="G260" s="6">
        <v>0</v>
      </c>
      <c r="H260" s="6">
        <v>0</v>
      </c>
      <c r="I260" s="6" t="s">
        <v>47</v>
      </c>
      <c r="J260" s="6" t="s">
        <v>2</v>
      </c>
      <c r="K260" s="6" t="s">
        <v>3</v>
      </c>
      <c r="L260" s="6" t="s">
        <v>4</v>
      </c>
      <c r="M260" s="6" t="s">
        <v>5</v>
      </c>
      <c r="N260" s="6" t="s">
        <v>6</v>
      </c>
      <c r="O260" s="6" t="s">
        <v>6</v>
      </c>
      <c r="P260" s="6" t="s">
        <v>6</v>
      </c>
      <c r="Q260" s="6">
        <v>0</v>
      </c>
    </row>
    <row r="261" spans="1:17" x14ac:dyDescent="0.25">
      <c r="A261" s="6" t="s">
        <v>69</v>
      </c>
      <c r="B261" s="6">
        <v>31012013</v>
      </c>
      <c r="C261" s="6">
        <v>2</v>
      </c>
      <c r="D261" s="6">
        <v>50</v>
      </c>
      <c r="E261" s="6">
        <v>1</v>
      </c>
      <c r="F261" s="6">
        <v>622600</v>
      </c>
      <c r="G261" s="6">
        <v>0</v>
      </c>
      <c r="H261" s="6">
        <v>0</v>
      </c>
      <c r="I261" s="6" t="s">
        <v>48</v>
      </c>
      <c r="J261" s="6" t="s">
        <v>2</v>
      </c>
      <c r="K261" s="6" t="s">
        <v>3</v>
      </c>
      <c r="L261" s="6" t="s">
        <v>4</v>
      </c>
      <c r="M261" s="6" t="s">
        <v>5</v>
      </c>
      <c r="N261" s="6" t="s">
        <v>6</v>
      </c>
      <c r="O261" s="6" t="s">
        <v>6</v>
      </c>
      <c r="P261" s="6" t="s">
        <v>6</v>
      </c>
      <c r="Q261" s="6">
        <v>0</v>
      </c>
    </row>
    <row r="262" spans="1:17" x14ac:dyDescent="0.25">
      <c r="A262" s="6" t="s">
        <v>69</v>
      </c>
      <c r="B262" s="6">
        <v>31012013</v>
      </c>
      <c r="C262" s="6">
        <v>3</v>
      </c>
      <c r="D262" s="6">
        <v>1</v>
      </c>
      <c r="E262" s="6">
        <v>1</v>
      </c>
      <c r="F262" s="6">
        <v>622700</v>
      </c>
      <c r="G262" s="6">
        <v>0</v>
      </c>
      <c r="H262" s="6">
        <v>0</v>
      </c>
      <c r="I262" s="6" t="s">
        <v>49</v>
      </c>
      <c r="J262" s="6" t="s">
        <v>2</v>
      </c>
      <c r="K262" s="6" t="s">
        <v>3</v>
      </c>
      <c r="L262" s="6" t="s">
        <v>4</v>
      </c>
      <c r="M262" s="6" t="s">
        <v>5</v>
      </c>
      <c r="N262" s="6" t="s">
        <v>6</v>
      </c>
      <c r="O262" s="6" t="s">
        <v>6</v>
      </c>
      <c r="P262" s="6" t="s">
        <v>6</v>
      </c>
      <c r="Q262" s="6">
        <v>0</v>
      </c>
    </row>
    <row r="263" spans="1:17" x14ac:dyDescent="0.25">
      <c r="A263" s="6" t="s">
        <v>69</v>
      </c>
      <c r="B263" s="6">
        <v>31012013</v>
      </c>
      <c r="C263" s="6">
        <v>3</v>
      </c>
      <c r="D263" s="6">
        <v>2</v>
      </c>
      <c r="E263" s="6">
        <v>1</v>
      </c>
      <c r="F263" s="6">
        <v>625100</v>
      </c>
      <c r="G263" s="6">
        <v>0</v>
      </c>
      <c r="H263" s="6">
        <v>0</v>
      </c>
      <c r="I263" s="6" t="s">
        <v>137</v>
      </c>
      <c r="J263" s="6" t="s">
        <v>2</v>
      </c>
      <c r="K263" s="6" t="s">
        <v>3</v>
      </c>
      <c r="L263" s="6" t="s">
        <v>4</v>
      </c>
      <c r="M263" s="6" t="s">
        <v>5</v>
      </c>
      <c r="N263" s="6" t="s">
        <v>6</v>
      </c>
      <c r="O263" s="6" t="s">
        <v>6</v>
      </c>
      <c r="P263" s="6" t="s">
        <v>6</v>
      </c>
      <c r="Q263" s="6">
        <v>0</v>
      </c>
    </row>
    <row r="264" spans="1:17" x14ac:dyDescent="0.25">
      <c r="A264" s="6" t="s">
        <v>69</v>
      </c>
      <c r="B264" s="6">
        <v>31012013</v>
      </c>
      <c r="C264" s="6">
        <v>3</v>
      </c>
      <c r="D264" s="6">
        <v>3</v>
      </c>
      <c r="E264" s="6">
        <v>1</v>
      </c>
      <c r="F264" s="6">
        <v>625105</v>
      </c>
      <c r="G264" s="6">
        <v>0</v>
      </c>
      <c r="H264" s="6">
        <v>0</v>
      </c>
      <c r="I264" s="6" t="s">
        <v>138</v>
      </c>
      <c r="J264" s="6" t="s">
        <v>2</v>
      </c>
      <c r="K264" s="6" t="s">
        <v>3</v>
      </c>
      <c r="L264" s="6" t="s">
        <v>4</v>
      </c>
      <c r="M264" s="6" t="s">
        <v>5</v>
      </c>
      <c r="N264" s="6" t="s">
        <v>6</v>
      </c>
      <c r="O264" s="6" t="s">
        <v>6</v>
      </c>
      <c r="P264" s="6" t="s">
        <v>6</v>
      </c>
      <c r="Q264" s="6">
        <v>0</v>
      </c>
    </row>
    <row r="265" spans="1:17" x14ac:dyDescent="0.25">
      <c r="A265" s="6" t="s">
        <v>69</v>
      </c>
      <c r="B265" s="6">
        <v>31012013</v>
      </c>
      <c r="C265" s="6">
        <v>3</v>
      </c>
      <c r="D265" s="6">
        <v>4</v>
      </c>
      <c r="E265" s="6">
        <v>1</v>
      </c>
      <c r="F265" s="6">
        <v>625110</v>
      </c>
      <c r="G265" s="6">
        <v>0</v>
      </c>
      <c r="H265" s="6">
        <v>0</v>
      </c>
      <c r="I265" s="6" t="s">
        <v>139</v>
      </c>
      <c r="J265" s="6" t="s">
        <v>2</v>
      </c>
      <c r="K265" s="6" t="s">
        <v>3</v>
      </c>
      <c r="L265" s="6" t="s">
        <v>4</v>
      </c>
      <c r="M265" s="6" t="s">
        <v>5</v>
      </c>
      <c r="N265" s="6" t="s">
        <v>6</v>
      </c>
      <c r="O265" s="6" t="s">
        <v>6</v>
      </c>
      <c r="P265" s="6" t="s">
        <v>6</v>
      </c>
      <c r="Q265" s="6">
        <v>0</v>
      </c>
    </row>
    <row r="266" spans="1:17" x14ac:dyDescent="0.25">
      <c r="A266" s="6" t="s">
        <v>69</v>
      </c>
      <c r="B266" s="6">
        <v>31012013</v>
      </c>
      <c r="C266" s="6">
        <v>3</v>
      </c>
      <c r="D266" s="6">
        <v>5</v>
      </c>
      <c r="E266" s="6">
        <v>1</v>
      </c>
      <c r="F266" s="6">
        <v>625111</v>
      </c>
      <c r="G266" s="6">
        <v>0</v>
      </c>
      <c r="H266" s="6">
        <v>0</v>
      </c>
      <c r="I266" s="6" t="s">
        <v>140</v>
      </c>
      <c r="J266" s="6" t="s">
        <v>2</v>
      </c>
      <c r="K266" s="6" t="s">
        <v>3</v>
      </c>
      <c r="L266" s="6" t="s">
        <v>4</v>
      </c>
      <c r="M266" s="6" t="s">
        <v>5</v>
      </c>
      <c r="N266" s="6" t="s">
        <v>6</v>
      </c>
      <c r="O266" s="6" t="s">
        <v>6</v>
      </c>
      <c r="P266" s="6" t="s">
        <v>6</v>
      </c>
      <c r="Q266" s="6">
        <v>0</v>
      </c>
    </row>
    <row r="267" spans="1:17" x14ac:dyDescent="0.25">
      <c r="A267" s="6" t="s">
        <v>69</v>
      </c>
      <c r="B267" s="6">
        <v>31012013</v>
      </c>
      <c r="C267" s="6">
        <v>3</v>
      </c>
      <c r="D267" s="6">
        <v>6</v>
      </c>
      <c r="E267" s="6">
        <v>1</v>
      </c>
      <c r="F267" s="6">
        <v>625113</v>
      </c>
      <c r="G267" s="6">
        <v>0</v>
      </c>
      <c r="H267" s="6">
        <v>0</v>
      </c>
      <c r="I267" s="6" t="s">
        <v>141</v>
      </c>
      <c r="J267" s="6" t="s">
        <v>2</v>
      </c>
      <c r="K267" s="6" t="s">
        <v>3</v>
      </c>
      <c r="L267" s="6" t="s">
        <v>4</v>
      </c>
      <c r="M267" s="6" t="s">
        <v>5</v>
      </c>
      <c r="N267" s="6" t="s">
        <v>6</v>
      </c>
      <c r="O267" s="6" t="s">
        <v>6</v>
      </c>
      <c r="P267" s="6" t="s">
        <v>6</v>
      </c>
      <c r="Q267" s="6">
        <v>0</v>
      </c>
    </row>
    <row r="268" spans="1:17" x14ac:dyDescent="0.25">
      <c r="A268" s="6" t="s">
        <v>69</v>
      </c>
      <c r="B268" s="6">
        <v>31012013</v>
      </c>
      <c r="C268" s="6">
        <v>3</v>
      </c>
      <c r="D268" s="6">
        <v>7</v>
      </c>
      <c r="E268" s="6">
        <v>1</v>
      </c>
      <c r="F268" s="6">
        <v>625114</v>
      </c>
      <c r="G268" s="6">
        <v>0</v>
      </c>
      <c r="H268" s="6">
        <v>0</v>
      </c>
      <c r="I268" s="6" t="s">
        <v>142</v>
      </c>
      <c r="J268" s="6" t="s">
        <v>2</v>
      </c>
      <c r="K268" s="6" t="s">
        <v>3</v>
      </c>
      <c r="L268" s="6" t="s">
        <v>4</v>
      </c>
      <c r="M268" s="6" t="s">
        <v>5</v>
      </c>
      <c r="N268" s="6" t="s">
        <v>6</v>
      </c>
      <c r="O268" s="6" t="s">
        <v>6</v>
      </c>
      <c r="P268" s="6" t="s">
        <v>6</v>
      </c>
      <c r="Q268" s="6">
        <v>0</v>
      </c>
    </row>
    <row r="269" spans="1:17" x14ac:dyDescent="0.25">
      <c r="A269" s="6" t="s">
        <v>69</v>
      </c>
      <c r="B269" s="6">
        <v>31012013</v>
      </c>
      <c r="C269" s="6">
        <v>3</v>
      </c>
      <c r="D269" s="6">
        <v>8</v>
      </c>
      <c r="E269" s="6">
        <v>1</v>
      </c>
      <c r="F269" s="6">
        <v>625117</v>
      </c>
      <c r="G269" s="6">
        <v>0</v>
      </c>
      <c r="H269" s="6">
        <v>0</v>
      </c>
      <c r="I269" s="6" t="s">
        <v>143</v>
      </c>
      <c r="J269" s="6" t="s">
        <v>2</v>
      </c>
      <c r="K269" s="6" t="s">
        <v>3</v>
      </c>
      <c r="L269" s="6" t="s">
        <v>4</v>
      </c>
      <c r="M269" s="6" t="s">
        <v>5</v>
      </c>
      <c r="N269" s="6" t="s">
        <v>6</v>
      </c>
      <c r="O269" s="6" t="s">
        <v>6</v>
      </c>
      <c r="P269" s="6" t="s">
        <v>6</v>
      </c>
      <c r="Q269" s="6">
        <v>0</v>
      </c>
    </row>
    <row r="270" spans="1:17" x14ac:dyDescent="0.25">
      <c r="A270" s="6" t="s">
        <v>69</v>
      </c>
      <c r="B270" s="6">
        <v>31012013</v>
      </c>
      <c r="C270" s="6">
        <v>3</v>
      </c>
      <c r="D270" s="6">
        <v>9</v>
      </c>
      <c r="E270" s="6">
        <v>1</v>
      </c>
      <c r="F270" s="6">
        <v>625118</v>
      </c>
      <c r="G270" s="6">
        <v>0</v>
      </c>
      <c r="H270" s="6">
        <v>0</v>
      </c>
      <c r="I270" s="6" t="s">
        <v>144</v>
      </c>
      <c r="J270" s="6" t="s">
        <v>2</v>
      </c>
      <c r="K270" s="6" t="s">
        <v>3</v>
      </c>
      <c r="L270" s="6" t="s">
        <v>4</v>
      </c>
      <c r="M270" s="6" t="s">
        <v>5</v>
      </c>
      <c r="N270" s="6" t="s">
        <v>6</v>
      </c>
      <c r="O270" s="6" t="s">
        <v>6</v>
      </c>
      <c r="P270" s="6" t="s">
        <v>6</v>
      </c>
      <c r="Q270" s="6">
        <v>0</v>
      </c>
    </row>
    <row r="271" spans="1:17" x14ac:dyDescent="0.25">
      <c r="A271" s="6" t="s">
        <v>69</v>
      </c>
      <c r="B271" s="6">
        <v>31012013</v>
      </c>
      <c r="C271" s="6">
        <v>3</v>
      </c>
      <c r="D271" s="6">
        <v>10</v>
      </c>
      <c r="E271" s="6">
        <v>1</v>
      </c>
      <c r="F271" s="6">
        <v>625119</v>
      </c>
      <c r="G271" s="6">
        <v>0</v>
      </c>
      <c r="H271" s="6">
        <v>0</v>
      </c>
      <c r="I271" s="6" t="s">
        <v>145</v>
      </c>
      <c r="J271" s="6" t="s">
        <v>2</v>
      </c>
      <c r="K271" s="6" t="s">
        <v>3</v>
      </c>
      <c r="L271" s="6" t="s">
        <v>4</v>
      </c>
      <c r="M271" s="6" t="s">
        <v>5</v>
      </c>
      <c r="N271" s="6" t="s">
        <v>6</v>
      </c>
      <c r="O271" s="6" t="s">
        <v>6</v>
      </c>
      <c r="P271" s="6" t="s">
        <v>6</v>
      </c>
      <c r="Q271" s="6">
        <v>0</v>
      </c>
    </row>
    <row r="272" spans="1:17" x14ac:dyDescent="0.25">
      <c r="A272" s="6" t="s">
        <v>69</v>
      </c>
      <c r="B272" s="6">
        <v>31012013</v>
      </c>
      <c r="C272" s="6">
        <v>3</v>
      </c>
      <c r="D272" s="6">
        <v>11</v>
      </c>
      <c r="E272" s="6">
        <v>1</v>
      </c>
      <c r="F272" s="6">
        <v>625120</v>
      </c>
      <c r="G272" s="6">
        <v>0</v>
      </c>
      <c r="H272" s="6">
        <v>0</v>
      </c>
      <c r="I272" s="6" t="s">
        <v>146</v>
      </c>
      <c r="J272" s="6" t="s">
        <v>2</v>
      </c>
      <c r="K272" s="6" t="s">
        <v>3</v>
      </c>
      <c r="L272" s="6" t="s">
        <v>4</v>
      </c>
      <c r="M272" s="6" t="s">
        <v>5</v>
      </c>
      <c r="N272" s="6" t="s">
        <v>6</v>
      </c>
      <c r="O272" s="6" t="s">
        <v>6</v>
      </c>
      <c r="P272" s="6" t="s">
        <v>6</v>
      </c>
      <c r="Q272" s="6">
        <v>0</v>
      </c>
    </row>
    <row r="273" spans="1:17" x14ac:dyDescent="0.25">
      <c r="A273" s="6" t="s">
        <v>69</v>
      </c>
      <c r="B273" s="6">
        <v>31012013</v>
      </c>
      <c r="C273" s="6">
        <v>3</v>
      </c>
      <c r="D273" s="6">
        <v>12</v>
      </c>
      <c r="E273" s="6">
        <v>1</v>
      </c>
      <c r="F273" s="6">
        <v>625600</v>
      </c>
      <c r="G273" s="6">
        <v>0</v>
      </c>
      <c r="H273" s="6">
        <v>0</v>
      </c>
      <c r="I273" s="6" t="s">
        <v>147</v>
      </c>
      <c r="J273" s="6" t="s">
        <v>2</v>
      </c>
      <c r="K273" s="6" t="s">
        <v>3</v>
      </c>
      <c r="L273" s="6" t="s">
        <v>4</v>
      </c>
      <c r="M273" s="6" t="s">
        <v>5</v>
      </c>
      <c r="N273" s="6" t="s">
        <v>6</v>
      </c>
      <c r="O273" s="6" t="s">
        <v>6</v>
      </c>
      <c r="P273" s="6" t="s">
        <v>6</v>
      </c>
      <c r="Q273" s="6">
        <v>0</v>
      </c>
    </row>
    <row r="274" spans="1:17" x14ac:dyDescent="0.25">
      <c r="A274" s="6" t="s">
        <v>69</v>
      </c>
      <c r="B274" s="6">
        <v>31012013</v>
      </c>
      <c r="C274" s="6">
        <v>3</v>
      </c>
      <c r="D274" s="6">
        <v>13</v>
      </c>
      <c r="E274" s="6">
        <v>1</v>
      </c>
      <c r="F274" s="6">
        <v>626100</v>
      </c>
      <c r="G274" s="6">
        <v>0</v>
      </c>
      <c r="H274" s="6">
        <v>0</v>
      </c>
      <c r="I274" s="6" t="s">
        <v>50</v>
      </c>
      <c r="J274" s="6" t="s">
        <v>2</v>
      </c>
      <c r="K274" s="6" t="s">
        <v>3</v>
      </c>
      <c r="L274" s="6" t="s">
        <v>4</v>
      </c>
      <c r="M274" s="6" t="s">
        <v>5</v>
      </c>
      <c r="N274" s="6" t="s">
        <v>6</v>
      </c>
      <c r="O274" s="6" t="s">
        <v>6</v>
      </c>
      <c r="P274" s="6" t="s">
        <v>6</v>
      </c>
      <c r="Q274" s="6">
        <v>0</v>
      </c>
    </row>
    <row r="275" spans="1:17" x14ac:dyDescent="0.25">
      <c r="A275" s="6" t="s">
        <v>69</v>
      </c>
      <c r="B275" s="6">
        <v>31012013</v>
      </c>
      <c r="C275" s="6">
        <v>3</v>
      </c>
      <c r="D275" s="6">
        <v>14</v>
      </c>
      <c r="E275" s="6">
        <v>1</v>
      </c>
      <c r="F275" s="6">
        <v>626200</v>
      </c>
      <c r="G275" s="6">
        <v>0</v>
      </c>
      <c r="H275" s="6">
        <v>0</v>
      </c>
      <c r="I275" s="6" t="s">
        <v>51</v>
      </c>
      <c r="J275" s="6" t="s">
        <v>2</v>
      </c>
      <c r="K275" s="6" t="s">
        <v>3</v>
      </c>
      <c r="L275" s="6" t="s">
        <v>4</v>
      </c>
      <c r="M275" s="6" t="s">
        <v>5</v>
      </c>
      <c r="N275" s="6" t="s">
        <v>6</v>
      </c>
      <c r="O275" s="6" t="s">
        <v>6</v>
      </c>
      <c r="P275" s="6" t="s">
        <v>6</v>
      </c>
      <c r="Q275" s="6">
        <v>0</v>
      </c>
    </row>
    <row r="276" spans="1:17" x14ac:dyDescent="0.25">
      <c r="A276" s="6" t="s">
        <v>69</v>
      </c>
      <c r="B276" s="6">
        <v>31012013</v>
      </c>
      <c r="C276" s="6">
        <v>3</v>
      </c>
      <c r="D276" s="6">
        <v>15</v>
      </c>
      <c r="E276" s="6">
        <v>1</v>
      </c>
      <c r="F276" s="6">
        <v>627200</v>
      </c>
      <c r="G276" s="6">
        <v>0</v>
      </c>
      <c r="H276" s="6">
        <v>0</v>
      </c>
      <c r="I276" s="6" t="s">
        <v>52</v>
      </c>
      <c r="J276" s="6" t="s">
        <v>2</v>
      </c>
      <c r="K276" s="6" t="s">
        <v>3</v>
      </c>
      <c r="L276" s="6" t="s">
        <v>4</v>
      </c>
      <c r="M276" s="6" t="s">
        <v>5</v>
      </c>
      <c r="N276" s="6" t="s">
        <v>6</v>
      </c>
      <c r="O276" s="6" t="s">
        <v>6</v>
      </c>
      <c r="P276" s="6" t="s">
        <v>6</v>
      </c>
      <c r="Q276" s="6">
        <v>0</v>
      </c>
    </row>
    <row r="277" spans="1:17" x14ac:dyDescent="0.25">
      <c r="A277" s="6" t="s">
        <v>69</v>
      </c>
      <c r="B277" s="6">
        <v>31012013</v>
      </c>
      <c r="C277" s="6">
        <v>3</v>
      </c>
      <c r="D277" s="6">
        <v>16</v>
      </c>
      <c r="E277" s="6">
        <v>1</v>
      </c>
      <c r="F277" s="6">
        <v>627210</v>
      </c>
      <c r="G277" s="6">
        <v>0</v>
      </c>
      <c r="H277" s="6">
        <v>0</v>
      </c>
      <c r="I277" s="6" t="s">
        <v>53</v>
      </c>
      <c r="J277" s="6" t="s">
        <v>2</v>
      </c>
      <c r="K277" s="6" t="s">
        <v>3</v>
      </c>
      <c r="L277" s="6" t="s">
        <v>4</v>
      </c>
      <c r="M277" s="6" t="s">
        <v>5</v>
      </c>
      <c r="N277" s="6" t="s">
        <v>6</v>
      </c>
      <c r="O277" s="6" t="s">
        <v>6</v>
      </c>
      <c r="P277" s="6" t="s">
        <v>6</v>
      </c>
      <c r="Q277" s="6">
        <v>0</v>
      </c>
    </row>
    <row r="278" spans="1:17" x14ac:dyDescent="0.25">
      <c r="A278" s="6" t="s">
        <v>69</v>
      </c>
      <c r="B278" s="6">
        <v>31012013</v>
      </c>
      <c r="C278" s="6">
        <v>3</v>
      </c>
      <c r="D278" s="6">
        <v>17</v>
      </c>
      <c r="E278" s="6">
        <v>1</v>
      </c>
      <c r="F278" s="6">
        <v>641100</v>
      </c>
      <c r="G278" s="6">
        <v>0</v>
      </c>
      <c r="H278" s="6">
        <v>0</v>
      </c>
      <c r="I278" s="6" t="s">
        <v>54</v>
      </c>
      <c r="J278" s="6" t="s">
        <v>2</v>
      </c>
      <c r="K278" s="6" t="s">
        <v>3</v>
      </c>
      <c r="L278" s="6" t="s">
        <v>4</v>
      </c>
      <c r="M278" s="6" t="s">
        <v>5</v>
      </c>
      <c r="N278" s="6" t="s">
        <v>6</v>
      </c>
      <c r="O278" s="6" t="s">
        <v>6</v>
      </c>
      <c r="P278" s="6" t="s">
        <v>6</v>
      </c>
      <c r="Q278" s="6">
        <v>0</v>
      </c>
    </row>
    <row r="279" spans="1:17" x14ac:dyDescent="0.25">
      <c r="A279" s="6" t="s">
        <v>69</v>
      </c>
      <c r="B279" s="6">
        <v>31012013</v>
      </c>
      <c r="C279" s="6">
        <v>3</v>
      </c>
      <c r="D279" s="6">
        <v>18</v>
      </c>
      <c r="E279" s="6">
        <v>1</v>
      </c>
      <c r="F279" s="6">
        <v>644000</v>
      </c>
      <c r="G279" s="6">
        <v>0</v>
      </c>
      <c r="H279" s="6">
        <v>0</v>
      </c>
      <c r="I279" s="6" t="s">
        <v>55</v>
      </c>
      <c r="J279" s="6" t="s">
        <v>2</v>
      </c>
      <c r="K279" s="6" t="s">
        <v>3</v>
      </c>
      <c r="L279" s="6" t="s">
        <v>4</v>
      </c>
      <c r="M279" s="6" t="s">
        <v>5</v>
      </c>
      <c r="N279" s="6" t="s">
        <v>6</v>
      </c>
      <c r="O279" s="6" t="s">
        <v>6</v>
      </c>
      <c r="P279" s="6" t="s">
        <v>6</v>
      </c>
      <c r="Q279" s="6">
        <v>0</v>
      </c>
    </row>
    <row r="280" spans="1:17" x14ac:dyDescent="0.25">
      <c r="A280" s="6" t="s">
        <v>69</v>
      </c>
      <c r="B280" s="6">
        <v>31012013</v>
      </c>
      <c r="C280" s="6">
        <v>3</v>
      </c>
      <c r="D280" s="6">
        <v>19</v>
      </c>
      <c r="E280" s="6">
        <v>1</v>
      </c>
      <c r="F280" s="6">
        <v>644001</v>
      </c>
      <c r="G280" s="6">
        <v>0</v>
      </c>
      <c r="H280" s="6">
        <v>0</v>
      </c>
      <c r="I280" s="6" t="s">
        <v>96</v>
      </c>
      <c r="J280" s="6" t="s">
        <v>2</v>
      </c>
      <c r="K280" s="6" t="s">
        <v>3</v>
      </c>
      <c r="L280" s="6" t="s">
        <v>4</v>
      </c>
      <c r="M280" s="6" t="s">
        <v>5</v>
      </c>
      <c r="N280" s="6" t="s">
        <v>6</v>
      </c>
      <c r="O280" s="6" t="s">
        <v>6</v>
      </c>
      <c r="P280" s="6" t="s">
        <v>6</v>
      </c>
      <c r="Q280" s="6">
        <v>0</v>
      </c>
    </row>
    <row r="281" spans="1:17" x14ac:dyDescent="0.25">
      <c r="A281" s="6" t="s">
        <v>69</v>
      </c>
      <c r="B281" s="6">
        <v>31012013</v>
      </c>
      <c r="C281" s="6">
        <v>3</v>
      </c>
      <c r="D281" s="6">
        <v>20</v>
      </c>
      <c r="E281" s="6">
        <v>1</v>
      </c>
      <c r="F281" s="6">
        <v>644104</v>
      </c>
      <c r="G281" s="6">
        <v>0</v>
      </c>
      <c r="H281" s="6">
        <v>0</v>
      </c>
      <c r="I281" s="6" t="s">
        <v>97</v>
      </c>
      <c r="J281" s="6" t="s">
        <v>2</v>
      </c>
      <c r="K281" s="6" t="s">
        <v>3</v>
      </c>
      <c r="L281" s="6" t="s">
        <v>4</v>
      </c>
      <c r="M281" s="6" t="s">
        <v>5</v>
      </c>
      <c r="N281" s="6" t="s">
        <v>6</v>
      </c>
      <c r="O281" s="6" t="s">
        <v>6</v>
      </c>
      <c r="P281" s="6" t="s">
        <v>6</v>
      </c>
      <c r="Q281" s="6">
        <v>0</v>
      </c>
    </row>
    <row r="282" spans="1:17" x14ac:dyDescent="0.25">
      <c r="A282" s="6" t="s">
        <v>69</v>
      </c>
      <c r="B282" s="6">
        <v>31012013</v>
      </c>
      <c r="C282" s="6">
        <v>3</v>
      </c>
      <c r="D282" s="6">
        <v>21</v>
      </c>
      <c r="E282" s="6">
        <v>1</v>
      </c>
      <c r="F282" s="6">
        <v>644151</v>
      </c>
      <c r="G282" s="6">
        <v>0</v>
      </c>
      <c r="H282" s="6">
        <v>0</v>
      </c>
      <c r="I282" s="6" t="s">
        <v>148</v>
      </c>
      <c r="J282" s="6" t="s">
        <v>2</v>
      </c>
      <c r="K282" s="6" t="s">
        <v>3</v>
      </c>
      <c r="L282" s="6" t="s">
        <v>4</v>
      </c>
      <c r="M282" s="6" t="s">
        <v>5</v>
      </c>
      <c r="N282" s="6" t="s">
        <v>6</v>
      </c>
      <c r="O282" s="6" t="s">
        <v>6</v>
      </c>
      <c r="P282" s="6" t="s">
        <v>6</v>
      </c>
      <c r="Q282" s="6">
        <v>0</v>
      </c>
    </row>
    <row r="283" spans="1:17" x14ac:dyDescent="0.25">
      <c r="A283" s="6" t="s">
        <v>69</v>
      </c>
      <c r="B283" s="6">
        <v>31012013</v>
      </c>
      <c r="C283" s="6">
        <v>3</v>
      </c>
      <c r="D283" s="6">
        <v>23</v>
      </c>
      <c r="E283" s="6">
        <v>1</v>
      </c>
      <c r="F283" s="6">
        <v>645100</v>
      </c>
      <c r="G283" s="6">
        <v>0</v>
      </c>
      <c r="H283" s="6">
        <v>0</v>
      </c>
      <c r="I283" s="6" t="s">
        <v>56</v>
      </c>
      <c r="J283" s="6" t="s">
        <v>2</v>
      </c>
      <c r="K283" s="6" t="s">
        <v>3</v>
      </c>
      <c r="L283" s="6" t="s">
        <v>4</v>
      </c>
      <c r="M283" s="6" t="s">
        <v>5</v>
      </c>
      <c r="N283" s="6" t="s">
        <v>6</v>
      </c>
      <c r="O283" s="6" t="s">
        <v>6</v>
      </c>
      <c r="P283" s="6" t="s">
        <v>6</v>
      </c>
      <c r="Q283" s="6">
        <v>0</v>
      </c>
    </row>
    <row r="284" spans="1:17" x14ac:dyDescent="0.25">
      <c r="A284" s="6" t="s">
        <v>69</v>
      </c>
      <c r="B284" s="6">
        <v>31012013</v>
      </c>
      <c r="C284" s="6">
        <v>3</v>
      </c>
      <c r="D284" s="6">
        <v>24</v>
      </c>
      <c r="E284" s="6">
        <v>1</v>
      </c>
      <c r="F284" s="6">
        <v>645250</v>
      </c>
      <c r="G284" s="6">
        <v>0</v>
      </c>
      <c r="H284" s="6">
        <v>0</v>
      </c>
      <c r="I284" s="6" t="s">
        <v>27</v>
      </c>
      <c r="J284" s="6" t="s">
        <v>2</v>
      </c>
      <c r="K284" s="6" t="s">
        <v>3</v>
      </c>
      <c r="L284" s="6" t="s">
        <v>4</v>
      </c>
      <c r="M284" s="6" t="s">
        <v>5</v>
      </c>
      <c r="N284" s="6" t="s">
        <v>6</v>
      </c>
      <c r="O284" s="6" t="s">
        <v>6</v>
      </c>
      <c r="P284" s="6" t="s">
        <v>6</v>
      </c>
      <c r="Q284" s="6">
        <v>0</v>
      </c>
    </row>
    <row r="285" spans="1:17" x14ac:dyDescent="0.25">
      <c r="A285" s="6" t="s">
        <v>69</v>
      </c>
      <c r="B285" s="6">
        <v>31012013</v>
      </c>
      <c r="C285" s="6">
        <v>3</v>
      </c>
      <c r="D285" s="6">
        <v>25</v>
      </c>
      <c r="E285" s="6">
        <v>1</v>
      </c>
      <c r="F285" s="6">
        <v>645300</v>
      </c>
      <c r="G285" s="6">
        <v>0</v>
      </c>
      <c r="H285" s="6">
        <v>0</v>
      </c>
      <c r="I285" s="6" t="s">
        <v>57</v>
      </c>
      <c r="J285" s="6" t="s">
        <v>2</v>
      </c>
      <c r="K285" s="6" t="s">
        <v>3</v>
      </c>
      <c r="L285" s="6" t="s">
        <v>4</v>
      </c>
      <c r="M285" s="6" t="s">
        <v>5</v>
      </c>
      <c r="N285" s="6" t="s">
        <v>6</v>
      </c>
      <c r="O285" s="6" t="s">
        <v>6</v>
      </c>
      <c r="P285" s="6" t="s">
        <v>6</v>
      </c>
      <c r="Q285" s="6">
        <v>0</v>
      </c>
    </row>
    <row r="286" spans="1:17" x14ac:dyDescent="0.25">
      <c r="A286" s="6" t="s">
        <v>69</v>
      </c>
      <c r="B286" s="6">
        <v>31012013</v>
      </c>
      <c r="C286" s="6">
        <v>3</v>
      </c>
      <c r="D286" s="6">
        <v>26</v>
      </c>
      <c r="E286" s="6">
        <v>1</v>
      </c>
      <c r="F286" s="6">
        <v>645400</v>
      </c>
      <c r="G286" s="6">
        <v>0</v>
      </c>
      <c r="H286" s="6">
        <v>0</v>
      </c>
      <c r="I286" s="6" t="s">
        <v>58</v>
      </c>
      <c r="J286" s="6" t="s">
        <v>2</v>
      </c>
      <c r="K286" s="6" t="s">
        <v>3</v>
      </c>
      <c r="L286" s="6" t="s">
        <v>4</v>
      </c>
      <c r="M286" s="6" t="s">
        <v>5</v>
      </c>
      <c r="N286" s="6" t="s">
        <v>6</v>
      </c>
      <c r="O286" s="6" t="s">
        <v>6</v>
      </c>
      <c r="P286" s="6" t="s">
        <v>6</v>
      </c>
      <c r="Q286" s="6">
        <v>0</v>
      </c>
    </row>
    <row r="287" spans="1:17" x14ac:dyDescent="0.25">
      <c r="A287" s="6" t="s">
        <v>69</v>
      </c>
      <c r="B287" s="6">
        <v>31012013</v>
      </c>
      <c r="C287" s="6">
        <v>3</v>
      </c>
      <c r="D287" s="6">
        <v>27</v>
      </c>
      <c r="E287" s="6">
        <v>1</v>
      </c>
      <c r="F287" s="6">
        <v>645450</v>
      </c>
      <c r="G287" s="6">
        <v>0</v>
      </c>
      <c r="H287" s="6">
        <v>0</v>
      </c>
      <c r="I287" s="6" t="s">
        <v>59</v>
      </c>
      <c r="J287" s="6" t="s">
        <v>2</v>
      </c>
      <c r="K287" s="6" t="s">
        <v>3</v>
      </c>
      <c r="L287" s="6" t="s">
        <v>4</v>
      </c>
      <c r="M287" s="6" t="s">
        <v>5</v>
      </c>
      <c r="N287" s="6" t="s">
        <v>6</v>
      </c>
      <c r="O287" s="6" t="s">
        <v>6</v>
      </c>
      <c r="P287" s="6" t="s">
        <v>6</v>
      </c>
      <c r="Q287" s="6">
        <v>0</v>
      </c>
    </row>
    <row r="288" spans="1:17" x14ac:dyDescent="0.25">
      <c r="A288" s="6" t="s">
        <v>69</v>
      </c>
      <c r="B288" s="6">
        <v>31012013</v>
      </c>
      <c r="C288" s="6">
        <v>3</v>
      </c>
      <c r="D288" s="6">
        <v>28</v>
      </c>
      <c r="E288" s="6">
        <v>1</v>
      </c>
      <c r="F288" s="6">
        <v>647500</v>
      </c>
      <c r="G288" s="6">
        <v>0</v>
      </c>
      <c r="H288" s="6">
        <v>0</v>
      </c>
      <c r="I288" s="6" t="s">
        <v>60</v>
      </c>
      <c r="J288" s="6" t="s">
        <v>2</v>
      </c>
      <c r="K288" s="6" t="s">
        <v>3</v>
      </c>
      <c r="L288" s="6" t="s">
        <v>4</v>
      </c>
      <c r="M288" s="6" t="s">
        <v>5</v>
      </c>
      <c r="N288" s="6" t="s">
        <v>6</v>
      </c>
      <c r="O288" s="6" t="s">
        <v>6</v>
      </c>
      <c r="P288" s="6" t="s">
        <v>6</v>
      </c>
      <c r="Q288" s="6">
        <v>0</v>
      </c>
    </row>
    <row r="289" spans="1:17" x14ac:dyDescent="0.25">
      <c r="A289" s="6" t="s">
        <v>69</v>
      </c>
      <c r="B289" s="6">
        <v>31012013</v>
      </c>
      <c r="C289" s="6">
        <v>3</v>
      </c>
      <c r="D289" s="6">
        <v>29</v>
      </c>
      <c r="E289" s="6">
        <v>1</v>
      </c>
      <c r="F289" s="6">
        <v>658000</v>
      </c>
      <c r="G289" s="6">
        <v>0</v>
      </c>
      <c r="H289" s="6">
        <v>0</v>
      </c>
      <c r="I289" s="6" t="s">
        <v>61</v>
      </c>
      <c r="J289" s="6" t="s">
        <v>2</v>
      </c>
      <c r="K289" s="6" t="s">
        <v>3</v>
      </c>
      <c r="L289" s="6" t="s">
        <v>4</v>
      </c>
      <c r="M289" s="6" t="s">
        <v>5</v>
      </c>
      <c r="N289" s="6" t="s">
        <v>6</v>
      </c>
      <c r="O289" s="6" t="s">
        <v>6</v>
      </c>
      <c r="P289" s="6" t="s">
        <v>6</v>
      </c>
      <c r="Q289" s="6">
        <v>0</v>
      </c>
    </row>
    <row r="290" spans="1:17" x14ac:dyDescent="0.25">
      <c r="A290" s="6" t="s">
        <v>69</v>
      </c>
      <c r="B290" s="6">
        <v>31012013</v>
      </c>
      <c r="C290" s="6">
        <v>3</v>
      </c>
      <c r="D290" s="6">
        <v>30</v>
      </c>
      <c r="E290" s="6">
        <v>1</v>
      </c>
      <c r="F290" s="6">
        <v>661104</v>
      </c>
      <c r="G290" s="6">
        <v>0</v>
      </c>
      <c r="H290" s="6">
        <v>0</v>
      </c>
      <c r="I290" s="6" t="s">
        <v>46</v>
      </c>
      <c r="J290" s="6" t="s">
        <v>2</v>
      </c>
      <c r="K290" s="6" t="s">
        <v>3</v>
      </c>
      <c r="L290" s="6" t="s">
        <v>4</v>
      </c>
      <c r="M290" s="6" t="s">
        <v>5</v>
      </c>
      <c r="N290" s="6" t="s">
        <v>6</v>
      </c>
      <c r="O290" s="6" t="s">
        <v>6</v>
      </c>
      <c r="P290" s="6" t="s">
        <v>6</v>
      </c>
      <c r="Q290" s="6">
        <v>0</v>
      </c>
    </row>
    <row r="291" spans="1:17" x14ac:dyDescent="0.25">
      <c r="A291" s="6" t="s">
        <v>69</v>
      </c>
      <c r="B291" s="6">
        <v>31012013</v>
      </c>
      <c r="C291" s="6">
        <v>3</v>
      </c>
      <c r="D291" s="6">
        <v>32</v>
      </c>
      <c r="E291" s="6">
        <v>1</v>
      </c>
      <c r="F291" s="6">
        <v>671200</v>
      </c>
      <c r="G291" s="6">
        <v>0</v>
      </c>
      <c r="H291" s="6">
        <v>0</v>
      </c>
      <c r="I291" s="6" t="s">
        <v>62</v>
      </c>
      <c r="J291" s="6" t="s">
        <v>2</v>
      </c>
      <c r="K291" s="6" t="s">
        <v>3</v>
      </c>
      <c r="L291" s="6" t="s">
        <v>4</v>
      </c>
      <c r="M291" s="6" t="s">
        <v>5</v>
      </c>
      <c r="N291" s="6" t="s">
        <v>6</v>
      </c>
      <c r="O291" s="6" t="s">
        <v>6</v>
      </c>
      <c r="P291" s="6" t="s">
        <v>6</v>
      </c>
      <c r="Q291" s="6">
        <v>0</v>
      </c>
    </row>
    <row r="292" spans="1:17" x14ac:dyDescent="0.25">
      <c r="A292" s="6" t="s">
        <v>69</v>
      </c>
      <c r="B292" s="6">
        <v>31012013</v>
      </c>
      <c r="C292" s="6">
        <v>3</v>
      </c>
      <c r="D292" s="6">
        <v>33</v>
      </c>
      <c r="E292" s="6">
        <v>1</v>
      </c>
      <c r="F292" s="6">
        <v>671800</v>
      </c>
      <c r="G292" s="6">
        <v>0</v>
      </c>
      <c r="H292" s="6">
        <v>0</v>
      </c>
      <c r="I292" s="6" t="s">
        <v>63</v>
      </c>
      <c r="J292" s="6" t="s">
        <v>2</v>
      </c>
      <c r="K292" s="6" t="s">
        <v>3</v>
      </c>
      <c r="L292" s="6" t="s">
        <v>4</v>
      </c>
      <c r="M292" s="6" t="s">
        <v>5</v>
      </c>
      <c r="N292" s="6" t="s">
        <v>6</v>
      </c>
      <c r="O292" s="6" t="s">
        <v>6</v>
      </c>
      <c r="P292" s="6" t="s">
        <v>6</v>
      </c>
      <c r="Q292" s="6">
        <v>0</v>
      </c>
    </row>
    <row r="293" spans="1:17" x14ac:dyDescent="0.25">
      <c r="A293" s="6" t="s">
        <v>69</v>
      </c>
      <c r="B293" s="6">
        <v>31012013</v>
      </c>
      <c r="C293" s="6">
        <v>3</v>
      </c>
      <c r="D293" s="6">
        <v>34</v>
      </c>
      <c r="E293" s="6">
        <v>1</v>
      </c>
      <c r="F293" s="6">
        <v>678800</v>
      </c>
      <c r="G293" s="6">
        <v>0</v>
      </c>
      <c r="H293" s="6">
        <v>0</v>
      </c>
      <c r="I293" s="6" t="s">
        <v>64</v>
      </c>
      <c r="J293" s="6" t="s">
        <v>2</v>
      </c>
      <c r="K293" s="6" t="s">
        <v>3</v>
      </c>
      <c r="L293" s="6" t="s">
        <v>4</v>
      </c>
      <c r="M293" s="6" t="s">
        <v>5</v>
      </c>
      <c r="N293" s="6" t="s">
        <v>6</v>
      </c>
      <c r="O293" s="6" t="s">
        <v>6</v>
      </c>
      <c r="P293" s="6" t="s">
        <v>6</v>
      </c>
      <c r="Q293" s="6">
        <v>0</v>
      </c>
    </row>
    <row r="294" spans="1:17" x14ac:dyDescent="0.25">
      <c r="A294" s="6" t="s">
        <v>69</v>
      </c>
      <c r="B294" s="6">
        <v>31012013</v>
      </c>
      <c r="C294" s="6">
        <v>3</v>
      </c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</row>
    <row r="295" spans="1:17" x14ac:dyDescent="0.25">
      <c r="A295" s="6" t="s">
        <v>69</v>
      </c>
      <c r="B295" s="6">
        <v>31012013</v>
      </c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</row>
    <row r="296" spans="1:17" x14ac:dyDescent="0.25">
      <c r="A296" s="7" t="s">
        <v>69</v>
      </c>
      <c r="B296" s="7">
        <v>31012013</v>
      </c>
      <c r="C296" s="7">
        <v>3</v>
      </c>
      <c r="D296" s="7">
        <v>35</v>
      </c>
      <c r="E296" s="7">
        <v>1</v>
      </c>
      <c r="F296" s="7">
        <v>706001</v>
      </c>
      <c r="G296" s="7">
        <v>0</v>
      </c>
      <c r="H296" s="7">
        <v>0</v>
      </c>
      <c r="I296" s="7" t="s">
        <v>99</v>
      </c>
      <c r="J296" s="7" t="s">
        <v>2</v>
      </c>
      <c r="K296" s="7" t="s">
        <v>3</v>
      </c>
      <c r="L296" s="7" t="s">
        <v>4</v>
      </c>
      <c r="M296" s="7" t="s">
        <v>5</v>
      </c>
      <c r="N296" s="7" t="s">
        <v>6</v>
      </c>
      <c r="O296" s="7" t="s">
        <v>6</v>
      </c>
      <c r="P296" s="7" t="s">
        <v>6</v>
      </c>
      <c r="Q296" s="7">
        <v>0</v>
      </c>
    </row>
    <row r="297" spans="1:17" x14ac:dyDescent="0.25">
      <c r="A297" s="7" t="s">
        <v>69</v>
      </c>
      <c r="B297" s="7">
        <v>31012013</v>
      </c>
      <c r="C297" s="7">
        <v>3</v>
      </c>
      <c r="D297" s="7">
        <v>36</v>
      </c>
      <c r="E297" s="7">
        <v>1</v>
      </c>
      <c r="F297" s="7">
        <v>706002</v>
      </c>
      <c r="G297" s="7">
        <v>0</v>
      </c>
      <c r="H297" s="7">
        <v>0</v>
      </c>
      <c r="I297" s="7" t="s">
        <v>100</v>
      </c>
      <c r="J297" s="7" t="s">
        <v>2</v>
      </c>
      <c r="K297" s="7" t="s">
        <v>3</v>
      </c>
      <c r="L297" s="7" t="s">
        <v>4</v>
      </c>
      <c r="M297" s="7" t="s">
        <v>5</v>
      </c>
      <c r="N297" s="7" t="s">
        <v>6</v>
      </c>
      <c r="O297" s="7" t="s">
        <v>6</v>
      </c>
      <c r="P297" s="7" t="s">
        <v>6</v>
      </c>
      <c r="Q297" s="7">
        <v>0</v>
      </c>
    </row>
    <row r="298" spans="1:17" x14ac:dyDescent="0.25">
      <c r="A298" s="7" t="s">
        <v>69</v>
      </c>
      <c r="B298" s="7">
        <v>31012013</v>
      </c>
      <c r="C298" s="7">
        <v>3</v>
      </c>
      <c r="D298" s="7">
        <v>37</v>
      </c>
      <c r="E298" s="7">
        <v>1</v>
      </c>
      <c r="F298" s="7">
        <v>706003</v>
      </c>
      <c r="G298" s="7">
        <v>0</v>
      </c>
      <c r="H298" s="7">
        <v>0</v>
      </c>
      <c r="I298" s="7" t="s">
        <v>101</v>
      </c>
      <c r="J298" s="7" t="s">
        <v>2</v>
      </c>
      <c r="K298" s="7" t="s">
        <v>3</v>
      </c>
      <c r="L298" s="7" t="s">
        <v>4</v>
      </c>
      <c r="M298" s="7" t="s">
        <v>5</v>
      </c>
      <c r="N298" s="7" t="s">
        <v>6</v>
      </c>
      <c r="O298" s="7" t="s">
        <v>6</v>
      </c>
      <c r="P298" s="7" t="s">
        <v>6</v>
      </c>
      <c r="Q298" s="7">
        <v>0</v>
      </c>
    </row>
    <row r="299" spans="1:17" x14ac:dyDescent="0.25">
      <c r="A299" s="7" t="s">
        <v>69</v>
      </c>
      <c r="B299" s="7">
        <v>31012013</v>
      </c>
      <c r="C299" s="7">
        <v>3</v>
      </c>
      <c r="D299" s="7">
        <v>38</v>
      </c>
      <c r="E299" s="7">
        <v>1</v>
      </c>
      <c r="F299" s="7">
        <v>706004</v>
      </c>
      <c r="G299" s="7">
        <v>0</v>
      </c>
      <c r="H299" s="7">
        <v>0</v>
      </c>
      <c r="I299" s="7" t="s">
        <v>102</v>
      </c>
      <c r="J299" s="7" t="s">
        <v>2</v>
      </c>
      <c r="K299" s="7" t="s">
        <v>3</v>
      </c>
      <c r="L299" s="7" t="s">
        <v>4</v>
      </c>
      <c r="M299" s="7" t="s">
        <v>5</v>
      </c>
      <c r="N299" s="7" t="s">
        <v>6</v>
      </c>
      <c r="O299" s="7" t="s">
        <v>6</v>
      </c>
      <c r="P299" s="7" t="s">
        <v>6</v>
      </c>
      <c r="Q299" s="7">
        <v>0</v>
      </c>
    </row>
    <row r="300" spans="1:17" x14ac:dyDescent="0.25">
      <c r="A300" s="7" t="s">
        <v>69</v>
      </c>
      <c r="B300" s="7">
        <v>31012013</v>
      </c>
      <c r="C300" s="7">
        <v>3</v>
      </c>
      <c r="D300" s="7">
        <v>39</v>
      </c>
      <c r="E300" s="7">
        <v>1</v>
      </c>
      <c r="F300" s="7">
        <v>706005</v>
      </c>
      <c r="G300" s="7">
        <v>0</v>
      </c>
      <c r="H300" s="7">
        <v>0</v>
      </c>
      <c r="I300" s="7" t="s">
        <v>103</v>
      </c>
      <c r="J300" s="7" t="s">
        <v>2</v>
      </c>
      <c r="K300" s="7" t="s">
        <v>3</v>
      </c>
      <c r="L300" s="7" t="s">
        <v>4</v>
      </c>
      <c r="M300" s="7" t="s">
        <v>5</v>
      </c>
      <c r="N300" s="7" t="s">
        <v>6</v>
      </c>
      <c r="O300" s="7" t="s">
        <v>6</v>
      </c>
      <c r="P300" s="7" t="s">
        <v>6</v>
      </c>
      <c r="Q300" s="7">
        <v>0</v>
      </c>
    </row>
    <row r="301" spans="1:17" x14ac:dyDescent="0.25">
      <c r="A301" s="7" t="s">
        <v>69</v>
      </c>
      <c r="B301" s="7">
        <v>31012013</v>
      </c>
      <c r="C301" s="7">
        <v>3</v>
      </c>
      <c r="D301" s="7">
        <v>40</v>
      </c>
      <c r="E301" s="7">
        <v>1</v>
      </c>
      <c r="F301" s="7">
        <v>706006</v>
      </c>
      <c r="G301" s="7">
        <v>0</v>
      </c>
      <c r="H301" s="7">
        <v>0</v>
      </c>
      <c r="I301" s="7" t="s">
        <v>104</v>
      </c>
      <c r="J301" s="7" t="s">
        <v>2</v>
      </c>
      <c r="K301" s="7" t="s">
        <v>3</v>
      </c>
      <c r="L301" s="7" t="s">
        <v>4</v>
      </c>
      <c r="M301" s="7" t="s">
        <v>5</v>
      </c>
      <c r="N301" s="7" t="s">
        <v>6</v>
      </c>
      <c r="O301" s="7" t="s">
        <v>6</v>
      </c>
      <c r="P301" s="7" t="s">
        <v>6</v>
      </c>
      <c r="Q301" s="7">
        <v>0</v>
      </c>
    </row>
    <row r="302" spans="1:17" x14ac:dyDescent="0.25">
      <c r="A302" s="7" t="s">
        <v>69</v>
      </c>
      <c r="B302" s="7">
        <v>31012013</v>
      </c>
      <c r="C302" s="7">
        <v>3</v>
      </c>
      <c r="D302" s="7">
        <v>41</v>
      </c>
      <c r="E302" s="7">
        <v>1</v>
      </c>
      <c r="F302" s="7">
        <v>706007</v>
      </c>
      <c r="G302" s="7">
        <v>0</v>
      </c>
      <c r="H302" s="7">
        <v>0</v>
      </c>
      <c r="I302" s="7" t="s">
        <v>105</v>
      </c>
      <c r="J302" s="7" t="s">
        <v>2</v>
      </c>
      <c r="K302" s="7" t="s">
        <v>3</v>
      </c>
      <c r="L302" s="7" t="s">
        <v>4</v>
      </c>
      <c r="M302" s="7" t="s">
        <v>5</v>
      </c>
      <c r="N302" s="7" t="s">
        <v>6</v>
      </c>
      <c r="O302" s="7" t="s">
        <v>6</v>
      </c>
      <c r="P302" s="7" t="s">
        <v>6</v>
      </c>
      <c r="Q302" s="7">
        <v>0</v>
      </c>
    </row>
    <row r="303" spans="1:17" x14ac:dyDescent="0.25">
      <c r="A303" s="7" t="s">
        <v>69</v>
      </c>
      <c r="B303" s="7">
        <v>31012013</v>
      </c>
      <c r="C303" s="7">
        <v>3</v>
      </c>
      <c r="D303" s="7">
        <v>42</v>
      </c>
      <c r="E303" s="7">
        <v>1</v>
      </c>
      <c r="F303" s="7">
        <v>706008</v>
      </c>
      <c r="G303" s="7">
        <v>0</v>
      </c>
      <c r="H303" s="7">
        <v>0</v>
      </c>
      <c r="I303" s="7" t="s">
        <v>106</v>
      </c>
      <c r="J303" s="7" t="s">
        <v>2</v>
      </c>
      <c r="K303" s="7" t="s">
        <v>3</v>
      </c>
      <c r="L303" s="7" t="s">
        <v>4</v>
      </c>
      <c r="M303" s="7" t="s">
        <v>5</v>
      </c>
      <c r="N303" s="7" t="s">
        <v>6</v>
      </c>
      <c r="O303" s="7" t="s">
        <v>6</v>
      </c>
      <c r="P303" s="7" t="s">
        <v>6</v>
      </c>
      <c r="Q303" s="7">
        <v>0</v>
      </c>
    </row>
    <row r="304" spans="1:17" x14ac:dyDescent="0.25">
      <c r="A304" s="7" t="s">
        <v>69</v>
      </c>
      <c r="B304" s="7">
        <v>31012013</v>
      </c>
      <c r="C304" s="7">
        <v>3</v>
      </c>
      <c r="D304" s="7">
        <v>43</v>
      </c>
      <c r="E304" s="7">
        <v>1</v>
      </c>
      <c r="F304" s="7">
        <v>706009</v>
      </c>
      <c r="G304" s="7">
        <v>0</v>
      </c>
      <c r="H304" s="7">
        <v>0</v>
      </c>
      <c r="I304" s="7" t="s">
        <v>107</v>
      </c>
      <c r="J304" s="7" t="s">
        <v>2</v>
      </c>
      <c r="K304" s="7" t="s">
        <v>3</v>
      </c>
      <c r="L304" s="7" t="s">
        <v>4</v>
      </c>
      <c r="M304" s="7" t="s">
        <v>5</v>
      </c>
      <c r="N304" s="7" t="s">
        <v>6</v>
      </c>
      <c r="O304" s="7" t="s">
        <v>6</v>
      </c>
      <c r="P304" s="7" t="s">
        <v>6</v>
      </c>
      <c r="Q304" s="7">
        <v>0</v>
      </c>
    </row>
    <row r="305" spans="1:17" x14ac:dyDescent="0.25">
      <c r="A305" s="7" t="s">
        <v>69</v>
      </c>
      <c r="B305" s="7">
        <v>31012013</v>
      </c>
      <c r="C305" s="7">
        <v>3</v>
      </c>
      <c r="D305" s="7">
        <v>44</v>
      </c>
      <c r="E305" s="7">
        <v>1</v>
      </c>
      <c r="F305" s="7">
        <v>706010</v>
      </c>
      <c r="G305" s="7">
        <v>0</v>
      </c>
      <c r="H305" s="7">
        <v>0</v>
      </c>
      <c r="I305" s="7" t="s">
        <v>108</v>
      </c>
      <c r="J305" s="7" t="s">
        <v>2</v>
      </c>
      <c r="K305" s="7" t="s">
        <v>3</v>
      </c>
      <c r="L305" s="7" t="s">
        <v>4</v>
      </c>
      <c r="M305" s="7" t="s">
        <v>5</v>
      </c>
      <c r="N305" s="7" t="s">
        <v>6</v>
      </c>
      <c r="O305" s="7" t="s">
        <v>6</v>
      </c>
      <c r="P305" s="7" t="s">
        <v>6</v>
      </c>
      <c r="Q305" s="7">
        <v>0</v>
      </c>
    </row>
    <row r="306" spans="1:17" x14ac:dyDescent="0.25">
      <c r="A306" s="7" t="s">
        <v>69</v>
      </c>
      <c r="B306" s="7">
        <v>31012013</v>
      </c>
      <c r="C306" s="7">
        <v>3</v>
      </c>
      <c r="D306" s="7">
        <v>45</v>
      </c>
      <c r="E306" s="7">
        <v>1</v>
      </c>
      <c r="F306" s="7">
        <v>758000</v>
      </c>
      <c r="G306" s="7">
        <v>0</v>
      </c>
      <c r="H306" s="7">
        <v>0</v>
      </c>
      <c r="I306" s="7" t="s">
        <v>65</v>
      </c>
      <c r="J306" s="7" t="s">
        <v>2</v>
      </c>
      <c r="K306" s="7" t="s">
        <v>3</v>
      </c>
      <c r="L306" s="7" t="s">
        <v>4</v>
      </c>
      <c r="M306" s="7" t="s">
        <v>5</v>
      </c>
      <c r="N306" s="7" t="s">
        <v>6</v>
      </c>
      <c r="O306" s="7" t="s">
        <v>6</v>
      </c>
      <c r="P306" s="7" t="s">
        <v>6</v>
      </c>
      <c r="Q306" s="7">
        <v>0</v>
      </c>
    </row>
    <row r="307" spans="1:17" x14ac:dyDescent="0.25">
      <c r="A307" s="7" t="s">
        <v>69</v>
      </c>
      <c r="B307" s="7">
        <v>31012013</v>
      </c>
      <c r="C307" s="7">
        <v>3</v>
      </c>
      <c r="D307" s="7">
        <v>46</v>
      </c>
      <c r="E307" s="7">
        <v>1</v>
      </c>
      <c r="F307" s="7">
        <v>791000</v>
      </c>
      <c r="G307" s="7">
        <v>0</v>
      </c>
      <c r="H307" s="7">
        <v>0</v>
      </c>
      <c r="I307" s="7" t="s">
        <v>66</v>
      </c>
      <c r="J307" s="7" t="s">
        <v>2</v>
      </c>
      <c r="K307" s="7" t="s">
        <v>3</v>
      </c>
      <c r="L307" s="7" t="s">
        <v>4</v>
      </c>
      <c r="M307" s="7" t="s">
        <v>5</v>
      </c>
      <c r="N307" s="7" t="s">
        <v>6</v>
      </c>
      <c r="O307" s="7" t="s">
        <v>6</v>
      </c>
      <c r="P307" s="7" t="s">
        <v>6</v>
      </c>
      <c r="Q307" s="7">
        <v>0</v>
      </c>
    </row>
    <row r="308" spans="1:17" x14ac:dyDescent="0.25">
      <c r="A308" s="4" t="s">
        <v>69</v>
      </c>
      <c r="B308" s="4">
        <v>31012013</v>
      </c>
      <c r="C308" s="4">
        <v>3</v>
      </c>
      <c r="D308" s="4">
        <v>47</v>
      </c>
      <c r="E308" s="4">
        <v>1</v>
      </c>
      <c r="F308" s="4">
        <v>411000</v>
      </c>
      <c r="G308" s="4">
        <v>0</v>
      </c>
      <c r="H308" s="4">
        <v>0</v>
      </c>
      <c r="I308" s="4" t="s">
        <v>67</v>
      </c>
      <c r="J308" s="4" t="s">
        <v>2</v>
      </c>
      <c r="K308" s="4" t="s">
        <v>3</v>
      </c>
      <c r="L308" s="4" t="s">
        <v>4</v>
      </c>
      <c r="M308" s="4" t="s">
        <v>5</v>
      </c>
      <c r="N308" s="4" t="s">
        <v>6</v>
      </c>
      <c r="O308" s="4" t="s">
        <v>6</v>
      </c>
      <c r="P308" s="4" t="s">
        <v>6</v>
      </c>
      <c r="Q308" s="4">
        <v>0</v>
      </c>
    </row>
    <row r="309" spans="1:17" x14ac:dyDescent="0.25">
      <c r="A309" s="4" t="s">
        <v>69</v>
      </c>
      <c r="B309" s="4">
        <v>31012013</v>
      </c>
      <c r="C309" s="4">
        <v>3</v>
      </c>
      <c r="D309" s="4">
        <v>48</v>
      </c>
      <c r="E309" s="4">
        <v>1</v>
      </c>
      <c r="F309" s="4">
        <v>401000</v>
      </c>
      <c r="G309" s="4">
        <v>0</v>
      </c>
      <c r="H309" s="4">
        <v>0</v>
      </c>
      <c r="I309" s="4" t="s">
        <v>68</v>
      </c>
      <c r="J309" s="4" t="s">
        <v>2</v>
      </c>
      <c r="K309" s="4" t="s">
        <v>3</v>
      </c>
      <c r="L309" s="4" t="s">
        <v>4</v>
      </c>
      <c r="M309" s="4" t="s">
        <v>5</v>
      </c>
      <c r="N309" s="4" t="s">
        <v>6</v>
      </c>
      <c r="O309" s="4" t="s">
        <v>6</v>
      </c>
      <c r="P309" s="4" t="s">
        <v>6</v>
      </c>
      <c r="Q309" s="4">
        <v>0</v>
      </c>
    </row>
    <row r="310" spans="1:17" x14ac:dyDescent="0.25">
      <c r="A310" t="s">
        <v>70</v>
      </c>
    </row>
    <row r="312" spans="1:17" x14ac:dyDescent="0.25">
      <c r="I312" s="8"/>
    </row>
  </sheetData>
  <autoFilter ref="A1:Q310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12"/>
  <sheetViews>
    <sheetView workbookViewId="0">
      <pane ySplit="1" topLeftCell="A2" activePane="bottomLeft" state="frozen"/>
      <selection activeCell="V28" sqref="V28"/>
      <selection pane="bottomLeft" activeCell="A2" sqref="A2"/>
    </sheetView>
  </sheetViews>
  <sheetFormatPr baseColWidth="10" defaultRowHeight="15" x14ac:dyDescent="0.25"/>
  <cols>
    <col min="1" max="1" width="9.42578125" customWidth="1"/>
    <col min="2" max="2" width="9" bestFit="1" customWidth="1"/>
    <col min="3" max="3" width="2" bestFit="1" customWidth="1"/>
    <col min="4" max="5" width="3" bestFit="1" customWidth="1"/>
    <col min="6" max="6" width="16.5703125" customWidth="1"/>
    <col min="7" max="7" width="10" bestFit="1" customWidth="1"/>
    <col min="8" max="8" width="9" bestFit="1" customWidth="1"/>
    <col min="9" max="9" width="34" bestFit="1" customWidth="1"/>
    <col min="10" max="10" width="1.85546875" bestFit="1" customWidth="1"/>
    <col min="11" max="11" width="3.28515625" bestFit="1" customWidth="1"/>
    <col min="12" max="12" width="2.7109375" bestFit="1" customWidth="1"/>
    <col min="13" max="13" width="4.5703125" bestFit="1" customWidth="1"/>
    <col min="14" max="14" width="2" bestFit="1" customWidth="1"/>
    <col min="15" max="16" width="1.42578125" bestFit="1" customWidth="1"/>
    <col min="17" max="17" width="2" bestFit="1" customWidth="1"/>
  </cols>
  <sheetData>
    <row r="1" spans="1:17" x14ac:dyDescent="0.25">
      <c r="B1" t="s">
        <v>71</v>
      </c>
      <c r="F1" s="1" t="s">
        <v>72</v>
      </c>
      <c r="G1" t="s">
        <v>73</v>
      </c>
      <c r="H1" t="s">
        <v>74</v>
      </c>
      <c r="I1" t="s">
        <v>75</v>
      </c>
    </row>
    <row r="2" spans="1:17" x14ac:dyDescent="0.25">
      <c r="A2" s="2" t="s">
        <v>0</v>
      </c>
      <c r="B2" s="2">
        <v>31012013</v>
      </c>
      <c r="C2" s="2">
        <v>1</v>
      </c>
      <c r="D2" s="2">
        <v>1</v>
      </c>
      <c r="E2" s="2">
        <v>31</v>
      </c>
      <c r="F2" s="2">
        <v>101000</v>
      </c>
      <c r="G2" s="2">
        <v>0</v>
      </c>
      <c r="H2" s="2">
        <v>100000</v>
      </c>
      <c r="I2" s="2" t="s">
        <v>1</v>
      </c>
      <c r="J2" s="2" t="s">
        <v>2</v>
      </c>
      <c r="K2" s="2" t="s">
        <v>3</v>
      </c>
      <c r="L2" s="2" t="s">
        <v>4</v>
      </c>
      <c r="M2" s="2" t="s">
        <v>5</v>
      </c>
      <c r="N2" s="2">
        <v>1</v>
      </c>
      <c r="O2" s="2" t="s">
        <v>6</v>
      </c>
      <c r="P2" s="2" t="s">
        <v>6</v>
      </c>
      <c r="Q2" s="2">
        <v>0</v>
      </c>
    </row>
    <row r="3" spans="1:17" x14ac:dyDescent="0.25">
      <c r="A3" s="2" t="s">
        <v>0</v>
      </c>
      <c r="B3" s="2">
        <v>31012013</v>
      </c>
      <c r="C3" s="2">
        <v>1</v>
      </c>
      <c r="D3" s="2">
        <v>2</v>
      </c>
      <c r="E3" s="2">
        <v>31</v>
      </c>
      <c r="F3" s="2">
        <v>106100</v>
      </c>
      <c r="G3" s="2">
        <v>0</v>
      </c>
      <c r="H3" s="2">
        <v>20000</v>
      </c>
      <c r="I3" s="2" t="s">
        <v>7</v>
      </c>
      <c r="J3" s="2" t="s">
        <v>2</v>
      </c>
      <c r="K3" s="2" t="s">
        <v>3</v>
      </c>
      <c r="L3" s="2" t="s">
        <v>4</v>
      </c>
      <c r="M3" s="2" t="s">
        <v>5</v>
      </c>
      <c r="N3" s="2">
        <v>1</v>
      </c>
      <c r="O3" s="2" t="s">
        <v>6</v>
      </c>
      <c r="P3" s="2" t="s">
        <v>6</v>
      </c>
      <c r="Q3" s="2">
        <v>0</v>
      </c>
    </row>
    <row r="4" spans="1:17" x14ac:dyDescent="0.25">
      <c r="A4" s="2" t="s">
        <v>0</v>
      </c>
      <c r="B4" s="2">
        <v>31012013</v>
      </c>
      <c r="C4" s="2">
        <v>1</v>
      </c>
      <c r="D4" s="2">
        <v>3</v>
      </c>
      <c r="E4" s="2">
        <v>31</v>
      </c>
      <c r="F4" s="2">
        <v>110000</v>
      </c>
      <c r="G4" s="2">
        <v>0</v>
      </c>
      <c r="H4" s="2">
        <v>35472.22</v>
      </c>
      <c r="I4" s="2" t="s">
        <v>8</v>
      </c>
      <c r="J4" s="2" t="s">
        <v>2</v>
      </c>
      <c r="K4" s="2" t="s">
        <v>3</v>
      </c>
      <c r="L4" s="2" t="s">
        <v>4</v>
      </c>
      <c r="M4" s="2" t="s">
        <v>5</v>
      </c>
      <c r="N4" s="2">
        <v>1</v>
      </c>
      <c r="O4" s="2" t="s">
        <v>6</v>
      </c>
      <c r="P4" s="2" t="s">
        <v>6</v>
      </c>
      <c r="Q4" s="2">
        <v>0</v>
      </c>
    </row>
    <row r="5" spans="1:17" x14ac:dyDescent="0.25">
      <c r="A5" s="2" t="s">
        <v>0</v>
      </c>
      <c r="B5" s="2">
        <v>31012013</v>
      </c>
      <c r="C5" s="2">
        <v>1</v>
      </c>
      <c r="D5" s="2">
        <v>4</v>
      </c>
      <c r="E5" s="2">
        <v>31</v>
      </c>
      <c r="F5" s="2">
        <v>120000</v>
      </c>
      <c r="G5" s="2">
        <v>0</v>
      </c>
      <c r="H5" s="2">
        <v>10823</v>
      </c>
      <c r="I5" s="2" t="s">
        <v>9</v>
      </c>
      <c r="J5" s="2" t="s">
        <v>2</v>
      </c>
      <c r="K5" s="2" t="s">
        <v>3</v>
      </c>
      <c r="L5" s="2" t="s">
        <v>4</v>
      </c>
      <c r="M5" s="2" t="s">
        <v>5</v>
      </c>
      <c r="N5" s="2">
        <v>1</v>
      </c>
      <c r="O5" s="2" t="s">
        <v>6</v>
      </c>
      <c r="P5" s="2" t="s">
        <v>6</v>
      </c>
      <c r="Q5" s="2">
        <v>0</v>
      </c>
    </row>
    <row r="6" spans="1:17" x14ac:dyDescent="0.25">
      <c r="A6" s="2" t="s">
        <v>0</v>
      </c>
      <c r="B6" s="2">
        <v>31012013</v>
      </c>
      <c r="C6" s="2">
        <v>1</v>
      </c>
      <c r="D6" s="2">
        <v>5</v>
      </c>
      <c r="E6" s="2">
        <v>31</v>
      </c>
      <c r="F6" s="2">
        <v>164104</v>
      </c>
      <c r="G6" s="2">
        <v>0</v>
      </c>
      <c r="H6" s="2">
        <v>3973.27</v>
      </c>
      <c r="I6" s="2" t="s">
        <v>76</v>
      </c>
      <c r="J6" s="2" t="s">
        <v>2</v>
      </c>
      <c r="K6" s="2" t="s">
        <v>3</v>
      </c>
      <c r="L6" s="2" t="s">
        <v>4</v>
      </c>
      <c r="M6" s="2" t="s">
        <v>5</v>
      </c>
      <c r="N6" s="2">
        <v>1</v>
      </c>
      <c r="O6" s="2" t="s">
        <v>6</v>
      </c>
      <c r="P6" s="2" t="s">
        <v>6</v>
      </c>
      <c r="Q6" s="2">
        <v>0</v>
      </c>
    </row>
    <row r="7" spans="1:17" x14ac:dyDescent="0.25">
      <c r="A7" s="2" t="s">
        <v>0</v>
      </c>
      <c r="B7" s="2">
        <v>31012013</v>
      </c>
      <c r="C7" s="2">
        <v>1</v>
      </c>
      <c r="D7" s="2">
        <v>6</v>
      </c>
      <c r="E7" s="2">
        <v>31</v>
      </c>
      <c r="F7" s="2">
        <v>164105</v>
      </c>
      <c r="G7" s="2">
        <v>0</v>
      </c>
      <c r="H7" s="2">
        <v>6341.47</v>
      </c>
      <c r="I7" s="2" t="s">
        <v>77</v>
      </c>
      <c r="J7" s="2" t="s">
        <v>2</v>
      </c>
      <c r="K7" s="2" t="s">
        <v>3</v>
      </c>
      <c r="L7" s="2" t="s">
        <v>4</v>
      </c>
      <c r="M7" s="2" t="s">
        <v>5</v>
      </c>
      <c r="N7" s="2">
        <v>1</v>
      </c>
      <c r="O7" s="2" t="s">
        <v>6</v>
      </c>
      <c r="P7" s="2" t="s">
        <v>6</v>
      </c>
      <c r="Q7" s="2">
        <v>0</v>
      </c>
    </row>
    <row r="8" spans="1:17" x14ac:dyDescent="0.25">
      <c r="A8" s="3" t="s">
        <v>0</v>
      </c>
      <c r="B8" s="3">
        <v>31012013</v>
      </c>
      <c r="C8" s="3">
        <v>1</v>
      </c>
      <c r="D8" s="3">
        <v>7</v>
      </c>
      <c r="E8" s="3">
        <v>31</v>
      </c>
      <c r="F8" s="3">
        <v>205000</v>
      </c>
      <c r="G8" s="3">
        <v>2498.1</v>
      </c>
      <c r="H8" s="3">
        <v>0</v>
      </c>
      <c r="I8" s="3" t="s">
        <v>10</v>
      </c>
      <c r="J8" s="3" t="s">
        <v>2</v>
      </c>
      <c r="K8" s="3" t="s">
        <v>3</v>
      </c>
      <c r="L8" s="3" t="s">
        <v>4</v>
      </c>
      <c r="M8" s="3" t="s">
        <v>5</v>
      </c>
      <c r="N8" s="3">
        <v>1</v>
      </c>
      <c r="O8" s="3" t="s">
        <v>6</v>
      </c>
      <c r="P8" s="3" t="s">
        <v>6</v>
      </c>
      <c r="Q8" s="3">
        <v>0</v>
      </c>
    </row>
    <row r="9" spans="1:17" x14ac:dyDescent="0.25">
      <c r="A9" s="3" t="s">
        <v>0</v>
      </c>
      <c r="B9" s="3">
        <v>31012013</v>
      </c>
      <c r="C9" s="3">
        <v>1</v>
      </c>
      <c r="D9" s="3">
        <v>8</v>
      </c>
      <c r="E9" s="3">
        <v>31</v>
      </c>
      <c r="F9" s="3">
        <v>218100</v>
      </c>
      <c r="G9" s="3">
        <v>5177.92</v>
      </c>
      <c r="H9" s="3">
        <v>0</v>
      </c>
      <c r="I9" s="3" t="s">
        <v>11</v>
      </c>
      <c r="J9" s="3" t="s">
        <v>2</v>
      </c>
      <c r="K9" s="3" t="s">
        <v>3</v>
      </c>
      <c r="L9" s="3" t="s">
        <v>4</v>
      </c>
      <c r="M9" s="3" t="s">
        <v>5</v>
      </c>
      <c r="N9" s="3">
        <v>1</v>
      </c>
      <c r="O9" s="3" t="s">
        <v>6</v>
      </c>
      <c r="P9" s="3" t="s">
        <v>6</v>
      </c>
      <c r="Q9" s="3">
        <v>0</v>
      </c>
    </row>
    <row r="10" spans="1:17" x14ac:dyDescent="0.25">
      <c r="A10" s="3" t="s">
        <v>0</v>
      </c>
      <c r="B10" s="3">
        <v>31012013</v>
      </c>
      <c r="C10" s="3">
        <v>1</v>
      </c>
      <c r="D10" s="3">
        <v>9</v>
      </c>
      <c r="E10" s="3">
        <v>31</v>
      </c>
      <c r="F10" s="3">
        <v>218200</v>
      </c>
      <c r="G10" s="3">
        <v>9789.36</v>
      </c>
      <c r="H10" s="3">
        <v>0</v>
      </c>
      <c r="I10" s="3" t="s">
        <v>12</v>
      </c>
      <c r="J10" s="3" t="s">
        <v>2</v>
      </c>
      <c r="K10" s="3" t="s">
        <v>3</v>
      </c>
      <c r="L10" s="3" t="s">
        <v>4</v>
      </c>
      <c r="M10" s="3" t="s">
        <v>5</v>
      </c>
      <c r="N10" s="3">
        <v>1</v>
      </c>
      <c r="O10" s="3" t="s">
        <v>6</v>
      </c>
      <c r="P10" s="3" t="s">
        <v>6</v>
      </c>
      <c r="Q10" s="3">
        <v>0</v>
      </c>
    </row>
    <row r="11" spans="1:17" x14ac:dyDescent="0.25">
      <c r="A11" s="3" t="s">
        <v>0</v>
      </c>
      <c r="B11" s="3">
        <v>31012013</v>
      </c>
      <c r="C11" s="3">
        <v>1</v>
      </c>
      <c r="D11" s="3">
        <v>10</v>
      </c>
      <c r="E11" s="3">
        <v>31</v>
      </c>
      <c r="F11" s="3">
        <v>218300</v>
      </c>
      <c r="G11" s="3">
        <v>4432.33</v>
      </c>
      <c r="H11" s="3">
        <v>0</v>
      </c>
      <c r="I11" s="3" t="s">
        <v>13</v>
      </c>
      <c r="J11" s="3" t="s">
        <v>2</v>
      </c>
      <c r="K11" s="3" t="s">
        <v>3</v>
      </c>
      <c r="L11" s="3" t="s">
        <v>4</v>
      </c>
      <c r="M11" s="3" t="s">
        <v>5</v>
      </c>
      <c r="N11" s="3">
        <v>1</v>
      </c>
      <c r="O11" s="3" t="s">
        <v>6</v>
      </c>
      <c r="P11" s="3" t="s">
        <v>6</v>
      </c>
      <c r="Q11" s="3">
        <v>0</v>
      </c>
    </row>
    <row r="12" spans="1:17" x14ac:dyDescent="0.25">
      <c r="A12" s="3" t="s">
        <v>0</v>
      </c>
      <c r="B12" s="3">
        <v>31012013</v>
      </c>
      <c r="C12" s="3">
        <v>1</v>
      </c>
      <c r="D12" s="3">
        <v>11</v>
      </c>
      <c r="E12" s="3">
        <v>31</v>
      </c>
      <c r="F12" s="3">
        <v>218400</v>
      </c>
      <c r="G12" s="3">
        <v>1346.05</v>
      </c>
      <c r="H12" s="3">
        <v>0</v>
      </c>
      <c r="I12" s="3" t="s">
        <v>14</v>
      </c>
      <c r="J12" s="3" t="s">
        <v>2</v>
      </c>
      <c r="K12" s="3" t="s">
        <v>3</v>
      </c>
      <c r="L12" s="3" t="s">
        <v>4</v>
      </c>
      <c r="M12" s="3" t="s">
        <v>5</v>
      </c>
      <c r="N12" s="3">
        <v>1</v>
      </c>
      <c r="O12" s="3" t="s">
        <v>6</v>
      </c>
      <c r="P12" s="3" t="s">
        <v>6</v>
      </c>
      <c r="Q12" s="3">
        <v>0</v>
      </c>
    </row>
    <row r="13" spans="1:17" x14ac:dyDescent="0.25">
      <c r="A13" s="3" t="s">
        <v>0</v>
      </c>
      <c r="B13" s="3">
        <v>31012013</v>
      </c>
      <c r="C13" s="3">
        <v>1</v>
      </c>
      <c r="D13" s="3">
        <v>12</v>
      </c>
      <c r="E13" s="3">
        <v>31</v>
      </c>
      <c r="F13" s="3">
        <v>274300</v>
      </c>
      <c r="G13" s="3">
        <v>826.55</v>
      </c>
      <c r="H13" s="3">
        <v>0</v>
      </c>
      <c r="I13" s="3" t="s">
        <v>15</v>
      </c>
      <c r="J13" s="3" t="s">
        <v>2</v>
      </c>
      <c r="K13" s="3" t="s">
        <v>3</v>
      </c>
      <c r="L13" s="3" t="s">
        <v>4</v>
      </c>
      <c r="M13" s="3" t="s">
        <v>5</v>
      </c>
      <c r="N13" s="3">
        <v>1</v>
      </c>
      <c r="O13" s="3" t="s">
        <v>6</v>
      </c>
      <c r="P13" s="3" t="s">
        <v>6</v>
      </c>
      <c r="Q13" s="3">
        <v>0</v>
      </c>
    </row>
    <row r="14" spans="1:17" x14ac:dyDescent="0.25">
      <c r="A14" s="3" t="s">
        <v>0</v>
      </c>
      <c r="B14" s="3">
        <v>31012013</v>
      </c>
      <c r="C14" s="3">
        <v>1</v>
      </c>
      <c r="D14" s="3">
        <v>13</v>
      </c>
      <c r="E14" s="3">
        <v>31</v>
      </c>
      <c r="F14" s="3">
        <v>275000</v>
      </c>
      <c r="G14" s="3">
        <v>3114</v>
      </c>
      <c r="H14" s="3">
        <v>0</v>
      </c>
      <c r="I14" s="3" t="s">
        <v>16</v>
      </c>
      <c r="J14" s="3" t="s">
        <v>2</v>
      </c>
      <c r="K14" s="3" t="s">
        <v>3</v>
      </c>
      <c r="L14" s="3" t="s">
        <v>4</v>
      </c>
      <c r="M14" s="3" t="s">
        <v>5</v>
      </c>
      <c r="N14" s="3">
        <v>1</v>
      </c>
      <c r="O14" s="3" t="s">
        <v>6</v>
      </c>
      <c r="P14" s="3" t="s">
        <v>6</v>
      </c>
      <c r="Q14" s="3">
        <v>0</v>
      </c>
    </row>
    <row r="15" spans="1:17" x14ac:dyDescent="0.25">
      <c r="A15" s="3" t="s">
        <v>0</v>
      </c>
      <c r="B15" s="3">
        <v>31012013</v>
      </c>
      <c r="C15" s="3">
        <v>1</v>
      </c>
      <c r="D15" s="3">
        <v>14</v>
      </c>
      <c r="E15" s="3">
        <v>31</v>
      </c>
      <c r="F15" s="3">
        <v>275500</v>
      </c>
      <c r="G15" s="3">
        <v>200</v>
      </c>
      <c r="H15" s="3">
        <v>0</v>
      </c>
      <c r="I15" s="3" t="s">
        <v>79</v>
      </c>
      <c r="J15" s="3" t="s">
        <v>2</v>
      </c>
      <c r="K15" s="3" t="s">
        <v>3</v>
      </c>
      <c r="L15" s="3" t="s">
        <v>4</v>
      </c>
      <c r="M15" s="3" t="s">
        <v>5</v>
      </c>
      <c r="N15" s="3">
        <v>1</v>
      </c>
      <c r="O15" s="3" t="s">
        <v>6</v>
      </c>
      <c r="P15" s="3" t="s">
        <v>6</v>
      </c>
      <c r="Q15" s="3">
        <v>0</v>
      </c>
    </row>
    <row r="16" spans="1:17" x14ac:dyDescent="0.25">
      <c r="A16" s="3" t="s">
        <v>0</v>
      </c>
      <c r="B16" s="3">
        <v>31012013</v>
      </c>
      <c r="C16" s="3">
        <v>1</v>
      </c>
      <c r="D16" s="3">
        <v>17</v>
      </c>
      <c r="E16" s="3">
        <v>31</v>
      </c>
      <c r="F16" s="3">
        <v>280500</v>
      </c>
      <c r="G16" s="3">
        <v>0</v>
      </c>
      <c r="H16" s="3">
        <v>2498.37</v>
      </c>
      <c r="I16" s="3" t="s">
        <v>20</v>
      </c>
      <c r="J16" s="3" t="s">
        <v>2</v>
      </c>
      <c r="K16" s="3" t="s">
        <v>3</v>
      </c>
      <c r="L16" s="3" t="s">
        <v>4</v>
      </c>
      <c r="M16" s="3" t="s">
        <v>5</v>
      </c>
      <c r="N16" s="3">
        <v>1</v>
      </c>
      <c r="O16" s="3" t="s">
        <v>6</v>
      </c>
      <c r="P16" s="3" t="s">
        <v>6</v>
      </c>
      <c r="Q16" s="3">
        <v>0</v>
      </c>
    </row>
    <row r="17" spans="1:17" x14ac:dyDescent="0.25">
      <c r="A17" s="3" t="s">
        <v>0</v>
      </c>
      <c r="B17" s="3">
        <v>31012013</v>
      </c>
      <c r="C17" s="3">
        <v>1</v>
      </c>
      <c r="D17" s="3">
        <v>18</v>
      </c>
      <c r="E17" s="3">
        <v>31</v>
      </c>
      <c r="F17" s="3">
        <v>281810</v>
      </c>
      <c r="G17" s="3">
        <v>0</v>
      </c>
      <c r="H17" s="3">
        <v>1902.39</v>
      </c>
      <c r="I17" s="3" t="s">
        <v>21</v>
      </c>
      <c r="J17" s="3" t="s">
        <v>2</v>
      </c>
      <c r="K17" s="3" t="s">
        <v>3</v>
      </c>
      <c r="L17" s="3" t="s">
        <v>4</v>
      </c>
      <c r="M17" s="3" t="s">
        <v>5</v>
      </c>
      <c r="N17" s="3">
        <v>1</v>
      </c>
      <c r="O17" s="3" t="s">
        <v>6</v>
      </c>
      <c r="P17" s="3" t="s">
        <v>6</v>
      </c>
      <c r="Q17" s="3">
        <v>0</v>
      </c>
    </row>
    <row r="18" spans="1:17" x14ac:dyDescent="0.25">
      <c r="A18" s="3" t="s">
        <v>0</v>
      </c>
      <c r="B18" s="3">
        <v>31012013</v>
      </c>
      <c r="C18" s="3">
        <v>1</v>
      </c>
      <c r="D18" s="3">
        <v>19</v>
      </c>
      <c r="E18" s="3">
        <v>31</v>
      </c>
      <c r="F18" s="3">
        <v>281820</v>
      </c>
      <c r="G18" s="3">
        <v>0</v>
      </c>
      <c r="H18" s="3">
        <v>1502.33</v>
      </c>
      <c r="I18" s="3" t="s">
        <v>22</v>
      </c>
      <c r="J18" s="3" t="s">
        <v>2</v>
      </c>
      <c r="K18" s="3" t="s">
        <v>3</v>
      </c>
      <c r="L18" s="3" t="s">
        <v>4</v>
      </c>
      <c r="M18" s="3" t="s">
        <v>5</v>
      </c>
      <c r="N18" s="3">
        <v>1</v>
      </c>
      <c r="O18" s="3" t="s">
        <v>6</v>
      </c>
      <c r="P18" s="3" t="s">
        <v>6</v>
      </c>
      <c r="Q18" s="3">
        <v>0</v>
      </c>
    </row>
    <row r="19" spans="1:17" x14ac:dyDescent="0.25">
      <c r="A19" s="3" t="s">
        <v>0</v>
      </c>
      <c r="B19" s="3">
        <v>31012013</v>
      </c>
      <c r="C19" s="3">
        <v>1</v>
      </c>
      <c r="D19" s="3">
        <v>20</v>
      </c>
      <c r="E19" s="3">
        <v>31</v>
      </c>
      <c r="F19" s="3">
        <v>281830</v>
      </c>
      <c r="G19" s="3">
        <v>0</v>
      </c>
      <c r="H19" s="3">
        <v>3126.98</v>
      </c>
      <c r="I19" s="3" t="s">
        <v>23</v>
      </c>
      <c r="J19" s="3" t="s">
        <v>2</v>
      </c>
      <c r="K19" s="3" t="s">
        <v>3</v>
      </c>
      <c r="L19" s="3" t="s">
        <v>4</v>
      </c>
      <c r="M19" s="3" t="s">
        <v>5</v>
      </c>
      <c r="N19" s="3">
        <v>1</v>
      </c>
      <c r="O19" s="3" t="s">
        <v>6</v>
      </c>
      <c r="P19" s="3" t="s">
        <v>6</v>
      </c>
      <c r="Q19" s="3">
        <v>0</v>
      </c>
    </row>
    <row r="20" spans="1:17" x14ac:dyDescent="0.25">
      <c r="A20" s="3" t="s">
        <v>0</v>
      </c>
      <c r="B20" s="3">
        <v>31012013</v>
      </c>
      <c r="C20" s="3">
        <v>1</v>
      </c>
      <c r="D20" s="3">
        <v>21</v>
      </c>
      <c r="E20" s="3">
        <v>31</v>
      </c>
      <c r="F20" s="3">
        <v>281840</v>
      </c>
      <c r="G20" s="3">
        <v>0</v>
      </c>
      <c r="H20" s="3">
        <v>299.88</v>
      </c>
      <c r="I20" s="3" t="s">
        <v>24</v>
      </c>
      <c r="J20" s="3" t="s">
        <v>2</v>
      </c>
      <c r="K20" s="3" t="s">
        <v>3</v>
      </c>
      <c r="L20" s="3" t="s">
        <v>4</v>
      </c>
      <c r="M20" s="3" t="s">
        <v>5</v>
      </c>
      <c r="N20" s="3">
        <v>1</v>
      </c>
      <c r="O20" s="3" t="s">
        <v>6</v>
      </c>
      <c r="P20" s="3" t="s">
        <v>6</v>
      </c>
      <c r="Q20" s="3">
        <v>0</v>
      </c>
    </row>
    <row r="21" spans="1:17" x14ac:dyDescent="0.25">
      <c r="A21" s="4" t="s">
        <v>0</v>
      </c>
      <c r="B21" s="4">
        <v>31012013</v>
      </c>
      <c r="C21" s="4">
        <v>1</v>
      </c>
      <c r="D21" s="4">
        <v>22</v>
      </c>
      <c r="E21" s="4">
        <v>31</v>
      </c>
      <c r="F21" s="4">
        <v>421001</v>
      </c>
      <c r="G21" s="4">
        <v>0</v>
      </c>
      <c r="H21" s="4">
        <v>2951.42</v>
      </c>
      <c r="I21" s="4" t="s">
        <v>80</v>
      </c>
      <c r="J21" s="4" t="s">
        <v>2</v>
      </c>
      <c r="K21" s="4" t="s">
        <v>3</v>
      </c>
      <c r="L21" s="4" t="s">
        <v>4</v>
      </c>
      <c r="M21" s="4" t="s">
        <v>5</v>
      </c>
      <c r="N21" s="4">
        <v>1</v>
      </c>
      <c r="O21" s="4" t="s">
        <v>6</v>
      </c>
      <c r="P21" s="4" t="s">
        <v>6</v>
      </c>
      <c r="Q21" s="4">
        <v>0</v>
      </c>
    </row>
    <row r="22" spans="1:17" x14ac:dyDescent="0.25">
      <c r="A22" s="4" t="s">
        <v>0</v>
      </c>
      <c r="B22" s="4">
        <v>31012013</v>
      </c>
      <c r="C22" s="4">
        <v>1</v>
      </c>
      <c r="D22" s="4">
        <v>23</v>
      </c>
      <c r="E22" s="4">
        <v>31</v>
      </c>
      <c r="F22" s="4">
        <v>421002</v>
      </c>
      <c r="G22" s="4">
        <v>0</v>
      </c>
      <c r="H22" s="4">
        <v>2463.89</v>
      </c>
      <c r="I22" s="4" t="s">
        <v>81</v>
      </c>
      <c r="J22" s="4" t="s">
        <v>2</v>
      </c>
      <c r="K22" s="4" t="s">
        <v>3</v>
      </c>
      <c r="L22" s="4" t="s">
        <v>4</v>
      </c>
      <c r="M22" s="4" t="s">
        <v>5</v>
      </c>
      <c r="N22" s="4">
        <v>1</v>
      </c>
      <c r="O22" s="4" t="s">
        <v>6</v>
      </c>
      <c r="P22" s="4" t="s">
        <v>6</v>
      </c>
      <c r="Q22" s="4">
        <v>0</v>
      </c>
    </row>
    <row r="23" spans="1:17" x14ac:dyDescent="0.25">
      <c r="A23" s="4" t="s">
        <v>0</v>
      </c>
      <c r="B23" s="4">
        <v>31012013</v>
      </c>
      <c r="C23" s="4">
        <v>1</v>
      </c>
      <c r="D23" s="4">
        <v>24</v>
      </c>
      <c r="E23" s="4">
        <v>31</v>
      </c>
      <c r="F23" s="4">
        <v>421003</v>
      </c>
      <c r="G23" s="4">
        <v>0</v>
      </c>
      <c r="H23" s="4">
        <v>3589.59</v>
      </c>
      <c r="I23" s="4" t="s">
        <v>82</v>
      </c>
      <c r="J23" s="4" t="s">
        <v>2</v>
      </c>
      <c r="K23" s="4" t="s">
        <v>3</v>
      </c>
      <c r="L23" s="4" t="s">
        <v>4</v>
      </c>
      <c r="M23" s="4" t="s">
        <v>5</v>
      </c>
      <c r="N23" s="4">
        <v>1</v>
      </c>
      <c r="O23" s="4" t="s">
        <v>6</v>
      </c>
      <c r="P23" s="4" t="s">
        <v>6</v>
      </c>
      <c r="Q23" s="4">
        <v>0</v>
      </c>
    </row>
    <row r="24" spans="1:17" x14ac:dyDescent="0.25">
      <c r="A24" s="4" t="s">
        <v>0</v>
      </c>
      <c r="B24" s="4">
        <v>31012013</v>
      </c>
      <c r="C24" s="4">
        <v>1</v>
      </c>
      <c r="D24" s="4">
        <v>25</v>
      </c>
      <c r="E24" s="4">
        <v>31</v>
      </c>
      <c r="F24" s="4">
        <v>421004</v>
      </c>
      <c r="G24" s="4">
        <v>0</v>
      </c>
      <c r="H24" s="4">
        <v>2993.34</v>
      </c>
      <c r="I24" s="4" t="s">
        <v>83</v>
      </c>
      <c r="J24" s="4" t="s">
        <v>2</v>
      </c>
      <c r="K24" s="4" t="s">
        <v>3</v>
      </c>
      <c r="L24" s="4" t="s">
        <v>4</v>
      </c>
      <c r="M24" s="4" t="s">
        <v>5</v>
      </c>
      <c r="N24" s="4">
        <v>1</v>
      </c>
      <c r="O24" s="4" t="s">
        <v>6</v>
      </c>
      <c r="P24" s="4" t="s">
        <v>6</v>
      </c>
      <c r="Q24" s="4">
        <v>0</v>
      </c>
    </row>
    <row r="25" spans="1:17" x14ac:dyDescent="0.25">
      <c r="A25" s="4" t="s">
        <v>0</v>
      </c>
      <c r="B25" s="4">
        <v>31012013</v>
      </c>
      <c r="C25" s="4">
        <v>1</v>
      </c>
      <c r="D25" s="4">
        <v>26</v>
      </c>
      <c r="E25" s="4">
        <v>31</v>
      </c>
      <c r="F25" s="4">
        <v>421005</v>
      </c>
      <c r="G25" s="4">
        <v>0</v>
      </c>
      <c r="H25" s="4">
        <v>2586.56</v>
      </c>
      <c r="I25" s="4" t="s">
        <v>84</v>
      </c>
      <c r="J25" s="4" t="s">
        <v>2</v>
      </c>
      <c r="K25" s="4" t="s">
        <v>3</v>
      </c>
      <c r="L25" s="4" t="s">
        <v>4</v>
      </c>
      <c r="M25" s="4" t="s">
        <v>5</v>
      </c>
      <c r="N25" s="4">
        <v>1</v>
      </c>
      <c r="O25" s="4" t="s">
        <v>6</v>
      </c>
      <c r="P25" s="4" t="s">
        <v>6</v>
      </c>
      <c r="Q25" s="4">
        <v>0</v>
      </c>
    </row>
    <row r="26" spans="1:17" x14ac:dyDescent="0.25">
      <c r="A26" s="4" t="s">
        <v>0</v>
      </c>
      <c r="B26" s="4">
        <v>31012013</v>
      </c>
      <c r="C26" s="4">
        <v>1</v>
      </c>
      <c r="D26" s="4">
        <v>28</v>
      </c>
      <c r="E26" s="4">
        <v>31</v>
      </c>
      <c r="F26" s="4">
        <v>421021</v>
      </c>
      <c r="G26" s="4">
        <v>0</v>
      </c>
      <c r="H26" s="4">
        <v>1219.06</v>
      </c>
      <c r="I26" s="4" t="s">
        <v>85</v>
      </c>
      <c r="J26" s="4" t="s">
        <v>2</v>
      </c>
      <c r="K26" s="4" t="s">
        <v>3</v>
      </c>
      <c r="L26" s="4" t="s">
        <v>4</v>
      </c>
      <c r="M26" s="4" t="s">
        <v>5</v>
      </c>
      <c r="N26" s="4">
        <v>1</v>
      </c>
      <c r="O26" s="4" t="s">
        <v>6</v>
      </c>
      <c r="P26" s="4" t="s">
        <v>6</v>
      </c>
      <c r="Q26" s="4">
        <v>0</v>
      </c>
    </row>
    <row r="27" spans="1:17" x14ac:dyDescent="0.25">
      <c r="A27" s="4" t="s">
        <v>0</v>
      </c>
      <c r="B27" s="4">
        <v>31012013</v>
      </c>
      <c r="C27" s="4">
        <v>1</v>
      </c>
      <c r="D27" s="4">
        <v>29</v>
      </c>
      <c r="E27" s="4">
        <v>31</v>
      </c>
      <c r="F27" s="4">
        <v>421022</v>
      </c>
      <c r="G27" s="4">
        <v>0</v>
      </c>
      <c r="H27" s="4">
        <v>1589.59</v>
      </c>
      <c r="I27" s="4" t="s">
        <v>86</v>
      </c>
      <c r="J27" s="4" t="s">
        <v>2</v>
      </c>
      <c r="K27" s="4" t="s">
        <v>3</v>
      </c>
      <c r="L27" s="4" t="s">
        <v>4</v>
      </c>
      <c r="M27" s="4" t="s">
        <v>5</v>
      </c>
      <c r="N27" s="4">
        <v>1</v>
      </c>
      <c r="O27" s="4" t="s">
        <v>6</v>
      </c>
      <c r="P27" s="4" t="s">
        <v>6</v>
      </c>
      <c r="Q27" s="4">
        <v>0</v>
      </c>
    </row>
    <row r="28" spans="1:17" x14ac:dyDescent="0.25">
      <c r="A28" s="4" t="s">
        <v>0</v>
      </c>
      <c r="B28" s="4">
        <v>31012013</v>
      </c>
      <c r="C28" s="4">
        <v>1</v>
      </c>
      <c r="D28" s="4">
        <v>30</v>
      </c>
      <c r="E28" s="4">
        <v>31</v>
      </c>
      <c r="F28" s="4">
        <v>421023</v>
      </c>
      <c r="G28" s="4">
        <v>0</v>
      </c>
      <c r="H28" s="4">
        <v>1993.34</v>
      </c>
      <c r="I28" s="4" t="s">
        <v>87</v>
      </c>
      <c r="J28" s="4" t="s">
        <v>2</v>
      </c>
      <c r="K28" s="4" t="s">
        <v>3</v>
      </c>
      <c r="L28" s="4" t="s">
        <v>4</v>
      </c>
      <c r="M28" s="4" t="s">
        <v>5</v>
      </c>
      <c r="N28" s="4">
        <v>1</v>
      </c>
      <c r="O28" s="4" t="s">
        <v>6</v>
      </c>
      <c r="P28" s="4" t="s">
        <v>6</v>
      </c>
      <c r="Q28" s="4">
        <v>0</v>
      </c>
    </row>
    <row r="29" spans="1:17" x14ac:dyDescent="0.25">
      <c r="A29" s="4" t="s">
        <v>0</v>
      </c>
      <c r="B29" s="4">
        <v>31012013</v>
      </c>
      <c r="C29" s="4">
        <v>1</v>
      </c>
      <c r="D29" s="4">
        <v>31</v>
      </c>
      <c r="E29" s="4">
        <v>31</v>
      </c>
      <c r="F29" s="4">
        <v>421024</v>
      </c>
      <c r="G29" s="4">
        <v>0</v>
      </c>
      <c r="H29" s="4">
        <v>2015.5</v>
      </c>
      <c r="I29" s="4" t="s">
        <v>88</v>
      </c>
      <c r="J29" s="4" t="s">
        <v>2</v>
      </c>
      <c r="K29" s="4" t="s">
        <v>3</v>
      </c>
      <c r="L29" s="4" t="s">
        <v>4</v>
      </c>
      <c r="M29" s="4" t="s">
        <v>5</v>
      </c>
      <c r="N29" s="4">
        <v>1</v>
      </c>
      <c r="O29" s="4" t="s">
        <v>6</v>
      </c>
      <c r="P29" s="4" t="s">
        <v>6</v>
      </c>
      <c r="Q29" s="4">
        <v>0</v>
      </c>
    </row>
    <row r="30" spans="1:17" x14ac:dyDescent="0.25">
      <c r="A30" s="4" t="s">
        <v>0</v>
      </c>
      <c r="B30" s="4">
        <v>31012013</v>
      </c>
      <c r="C30" s="4">
        <v>1</v>
      </c>
      <c r="D30" s="4">
        <v>32</v>
      </c>
      <c r="E30" s="4">
        <v>31</v>
      </c>
      <c r="F30" s="4">
        <v>421025</v>
      </c>
      <c r="G30" s="4">
        <v>0</v>
      </c>
      <c r="H30" s="4">
        <v>1558.23</v>
      </c>
      <c r="I30" s="4" t="s">
        <v>89</v>
      </c>
      <c r="J30" s="4" t="s">
        <v>2</v>
      </c>
      <c r="K30" s="4" t="s">
        <v>3</v>
      </c>
      <c r="L30" s="4" t="s">
        <v>4</v>
      </c>
      <c r="M30" s="4" t="s">
        <v>5</v>
      </c>
      <c r="N30" s="4">
        <v>1</v>
      </c>
      <c r="O30" s="4" t="s">
        <v>6</v>
      </c>
      <c r="P30" s="4" t="s">
        <v>6</v>
      </c>
      <c r="Q30" s="4">
        <v>0</v>
      </c>
    </row>
    <row r="31" spans="1:17" x14ac:dyDescent="0.25">
      <c r="A31" s="4" t="s">
        <v>0</v>
      </c>
      <c r="B31" s="4">
        <v>31012013</v>
      </c>
      <c r="C31" s="4">
        <v>1</v>
      </c>
      <c r="D31" s="4">
        <v>33</v>
      </c>
      <c r="E31" s="4">
        <v>31</v>
      </c>
      <c r="F31" s="4">
        <v>431000</v>
      </c>
      <c r="G31" s="4">
        <v>0</v>
      </c>
      <c r="H31" s="4">
        <v>6086.57</v>
      </c>
      <c r="I31" s="4" t="s">
        <v>25</v>
      </c>
      <c r="J31" s="4" t="s">
        <v>2</v>
      </c>
      <c r="K31" s="4" t="s">
        <v>3</v>
      </c>
      <c r="L31" s="4" t="s">
        <v>4</v>
      </c>
      <c r="M31" s="4" t="s">
        <v>5</v>
      </c>
      <c r="N31" s="4">
        <v>1</v>
      </c>
      <c r="O31" s="4" t="s">
        <v>6</v>
      </c>
      <c r="P31" s="4" t="s">
        <v>6</v>
      </c>
      <c r="Q31" s="4">
        <v>0</v>
      </c>
    </row>
    <row r="32" spans="1:17" x14ac:dyDescent="0.25">
      <c r="A32" s="4" t="s">
        <v>0</v>
      </c>
      <c r="B32" s="4">
        <v>31012013</v>
      </c>
      <c r="C32" s="4">
        <v>1</v>
      </c>
      <c r="D32" s="4">
        <v>34</v>
      </c>
      <c r="E32" s="4">
        <v>31</v>
      </c>
      <c r="F32" s="4">
        <v>431001</v>
      </c>
      <c r="G32" s="4">
        <v>0</v>
      </c>
      <c r="H32" s="4">
        <v>1108</v>
      </c>
      <c r="I32" s="4" t="s">
        <v>26</v>
      </c>
      <c r="J32" s="4" t="s">
        <v>2</v>
      </c>
      <c r="K32" s="4" t="s">
        <v>3</v>
      </c>
      <c r="L32" s="4" t="s">
        <v>4</v>
      </c>
      <c r="M32" s="4" t="s">
        <v>5</v>
      </c>
      <c r="N32" s="4">
        <v>1</v>
      </c>
      <c r="O32" s="4" t="s">
        <v>6</v>
      </c>
      <c r="P32" s="4" t="s">
        <v>6</v>
      </c>
      <c r="Q32" s="4">
        <v>0</v>
      </c>
    </row>
    <row r="33" spans="1:17" x14ac:dyDescent="0.25">
      <c r="A33" s="4" t="s">
        <v>0</v>
      </c>
      <c r="B33" s="4">
        <v>31012013</v>
      </c>
      <c r="C33" s="4">
        <v>1</v>
      </c>
      <c r="D33" s="4">
        <v>35</v>
      </c>
      <c r="E33" s="4">
        <v>31</v>
      </c>
      <c r="F33" s="4">
        <v>437250</v>
      </c>
      <c r="G33" s="4">
        <v>0</v>
      </c>
      <c r="H33" s="4">
        <v>66.2</v>
      </c>
      <c r="I33" s="4" t="s">
        <v>27</v>
      </c>
      <c r="J33" s="4" t="s">
        <v>2</v>
      </c>
      <c r="K33" s="4" t="s">
        <v>3</v>
      </c>
      <c r="L33" s="4" t="s">
        <v>4</v>
      </c>
      <c r="M33" s="4" t="s">
        <v>5</v>
      </c>
      <c r="N33" s="4">
        <v>1</v>
      </c>
      <c r="O33" s="4" t="s">
        <v>6</v>
      </c>
      <c r="P33" s="4" t="s">
        <v>6</v>
      </c>
      <c r="Q33" s="4">
        <v>0</v>
      </c>
    </row>
    <row r="34" spans="1:17" x14ac:dyDescent="0.25">
      <c r="A34" s="4" t="s">
        <v>0</v>
      </c>
      <c r="B34" s="4">
        <v>31012013</v>
      </c>
      <c r="C34" s="4">
        <v>1</v>
      </c>
      <c r="D34" s="4">
        <v>36</v>
      </c>
      <c r="E34" s="4">
        <v>31</v>
      </c>
      <c r="F34" s="4">
        <v>437300</v>
      </c>
      <c r="G34" s="4">
        <v>0</v>
      </c>
      <c r="H34" s="4">
        <v>5921.05</v>
      </c>
      <c r="I34" s="4" t="s">
        <v>28</v>
      </c>
      <c r="J34" s="4" t="s">
        <v>2</v>
      </c>
      <c r="K34" s="4" t="s">
        <v>3</v>
      </c>
      <c r="L34" s="4" t="s">
        <v>4</v>
      </c>
      <c r="M34" s="4" t="s">
        <v>5</v>
      </c>
      <c r="N34" s="4">
        <v>1</v>
      </c>
      <c r="O34" s="4" t="s">
        <v>6</v>
      </c>
      <c r="P34" s="4" t="s">
        <v>6</v>
      </c>
      <c r="Q34" s="4">
        <v>0</v>
      </c>
    </row>
    <row r="35" spans="1:17" x14ac:dyDescent="0.25">
      <c r="A35" s="4" t="s">
        <v>0</v>
      </c>
      <c r="B35" s="4">
        <v>31012013</v>
      </c>
      <c r="C35" s="4">
        <v>1</v>
      </c>
      <c r="D35" s="4">
        <v>37</v>
      </c>
      <c r="E35" s="4">
        <v>31</v>
      </c>
      <c r="F35" s="4">
        <v>437450</v>
      </c>
      <c r="G35" s="4">
        <v>0</v>
      </c>
      <c r="H35" s="4">
        <v>1636.98</v>
      </c>
      <c r="I35" s="4" t="s">
        <v>29</v>
      </c>
      <c r="J35" s="4" t="s">
        <v>2</v>
      </c>
      <c r="K35" s="4" t="s">
        <v>3</v>
      </c>
      <c r="L35" s="4" t="s">
        <v>4</v>
      </c>
      <c r="M35" s="4" t="s">
        <v>5</v>
      </c>
      <c r="N35" s="4">
        <v>1</v>
      </c>
      <c r="O35" s="4" t="s">
        <v>6</v>
      </c>
      <c r="P35" s="4" t="s">
        <v>6</v>
      </c>
      <c r="Q35" s="4">
        <v>0</v>
      </c>
    </row>
    <row r="36" spans="1:17" x14ac:dyDescent="0.25">
      <c r="A36" s="4" t="s">
        <v>0</v>
      </c>
      <c r="B36" s="4">
        <v>31012013</v>
      </c>
      <c r="C36" s="4">
        <v>1</v>
      </c>
      <c r="D36" s="4">
        <v>38</v>
      </c>
      <c r="E36" s="4">
        <v>31</v>
      </c>
      <c r="F36" s="4">
        <v>444100</v>
      </c>
      <c r="G36" s="4">
        <v>602</v>
      </c>
      <c r="H36" s="4">
        <v>0</v>
      </c>
      <c r="I36" s="4" t="s">
        <v>30</v>
      </c>
      <c r="J36" s="4" t="s">
        <v>2</v>
      </c>
      <c r="K36" s="4" t="s">
        <v>3</v>
      </c>
      <c r="L36" s="4" t="s">
        <v>4</v>
      </c>
      <c r="M36" s="4" t="s">
        <v>5</v>
      </c>
      <c r="N36" s="4">
        <v>1</v>
      </c>
      <c r="O36" s="4" t="s">
        <v>6</v>
      </c>
      <c r="P36" s="4" t="s">
        <v>6</v>
      </c>
      <c r="Q36" s="4">
        <v>0</v>
      </c>
    </row>
    <row r="37" spans="1:17" x14ac:dyDescent="0.25">
      <c r="A37" s="4" t="s">
        <v>0</v>
      </c>
      <c r="B37" s="4">
        <v>31012013</v>
      </c>
      <c r="C37" s="4">
        <v>1</v>
      </c>
      <c r="D37" s="4">
        <v>39</v>
      </c>
      <c r="E37" s="4">
        <v>31</v>
      </c>
      <c r="F37" s="4">
        <v>445510</v>
      </c>
      <c r="G37" s="4">
        <v>2721</v>
      </c>
      <c r="H37" s="4">
        <v>0</v>
      </c>
      <c r="I37" s="4" t="s">
        <v>31</v>
      </c>
      <c r="J37" s="4" t="s">
        <v>2</v>
      </c>
      <c r="K37" s="4" t="s">
        <v>3</v>
      </c>
      <c r="L37" s="4" t="s">
        <v>4</v>
      </c>
      <c r="M37" s="4" t="s">
        <v>5</v>
      </c>
      <c r="N37" s="4">
        <v>1</v>
      </c>
      <c r="O37" s="4" t="s">
        <v>6</v>
      </c>
      <c r="P37" s="4" t="s">
        <v>6</v>
      </c>
      <c r="Q37" s="4">
        <v>0</v>
      </c>
    </row>
    <row r="38" spans="1:17" x14ac:dyDescent="0.25">
      <c r="A38" s="4" t="s">
        <v>0</v>
      </c>
      <c r="B38" s="4">
        <v>31012013</v>
      </c>
      <c r="C38" s="4">
        <v>1</v>
      </c>
      <c r="D38" s="4">
        <v>40</v>
      </c>
      <c r="E38" s="4">
        <v>31</v>
      </c>
      <c r="F38" s="4">
        <v>445511</v>
      </c>
      <c r="G38" s="4">
        <v>0</v>
      </c>
      <c r="H38" s="4">
        <v>2185.21</v>
      </c>
      <c r="I38" s="4" t="s">
        <v>32</v>
      </c>
      <c r="J38" s="4" t="s">
        <v>2</v>
      </c>
      <c r="K38" s="4" t="s">
        <v>3</v>
      </c>
      <c r="L38" s="4" t="s">
        <v>4</v>
      </c>
      <c r="M38" s="4" t="s">
        <v>5</v>
      </c>
      <c r="N38" s="4">
        <v>1</v>
      </c>
      <c r="O38" s="4" t="s">
        <v>6</v>
      </c>
      <c r="P38" s="4" t="s">
        <v>6</v>
      </c>
      <c r="Q38" s="4">
        <v>0</v>
      </c>
    </row>
    <row r="39" spans="1:17" x14ac:dyDescent="0.25">
      <c r="A39" s="4" t="s">
        <v>0</v>
      </c>
      <c r="B39" s="4">
        <v>31012013</v>
      </c>
      <c r="C39" s="4">
        <v>1</v>
      </c>
      <c r="D39" s="4">
        <v>41</v>
      </c>
      <c r="E39" s="4">
        <v>31</v>
      </c>
      <c r="F39" s="4">
        <v>445620</v>
      </c>
      <c r="G39" s="4">
        <v>1805.5</v>
      </c>
      <c r="H39" s="4">
        <v>0</v>
      </c>
      <c r="I39" s="4" t="s">
        <v>33</v>
      </c>
      <c r="J39" s="4" t="s">
        <v>2</v>
      </c>
      <c r="K39" s="4" t="s">
        <v>3</v>
      </c>
      <c r="L39" s="4" t="s">
        <v>4</v>
      </c>
      <c r="M39" s="4" t="s">
        <v>5</v>
      </c>
      <c r="N39" s="4">
        <v>1</v>
      </c>
      <c r="O39" s="4" t="s">
        <v>6</v>
      </c>
      <c r="P39" s="4" t="s">
        <v>6</v>
      </c>
      <c r="Q39" s="4">
        <v>0</v>
      </c>
    </row>
    <row r="40" spans="1:17" x14ac:dyDescent="0.25">
      <c r="A40" s="4" t="s">
        <v>0</v>
      </c>
      <c r="B40" s="4">
        <v>31012013</v>
      </c>
      <c r="C40" s="4">
        <v>1</v>
      </c>
      <c r="D40" s="4">
        <v>42</v>
      </c>
      <c r="E40" s="4">
        <v>31</v>
      </c>
      <c r="F40" s="4">
        <v>445666</v>
      </c>
      <c r="G40" s="4">
        <v>4848.78</v>
      </c>
      <c r="H40" s="4">
        <v>0</v>
      </c>
      <c r="I40" s="4" t="s">
        <v>34</v>
      </c>
      <c r="J40" s="4" t="s">
        <v>2</v>
      </c>
      <c r="K40" s="4" t="s">
        <v>3</v>
      </c>
      <c r="L40" s="4" t="s">
        <v>4</v>
      </c>
      <c r="M40" s="4" t="s">
        <v>5</v>
      </c>
      <c r="N40" s="4">
        <v>1</v>
      </c>
      <c r="O40" s="4" t="s">
        <v>6</v>
      </c>
      <c r="P40" s="4" t="s">
        <v>6</v>
      </c>
      <c r="Q40" s="4">
        <v>0</v>
      </c>
    </row>
    <row r="41" spans="1:17" x14ac:dyDescent="0.25">
      <c r="A41" s="4" t="s">
        <v>0</v>
      </c>
      <c r="B41" s="4">
        <v>31012013</v>
      </c>
      <c r="C41" s="4">
        <v>1</v>
      </c>
      <c r="D41" s="4">
        <v>43</v>
      </c>
      <c r="E41" s="4">
        <v>31</v>
      </c>
      <c r="F41" s="4">
        <v>445716</v>
      </c>
      <c r="G41" s="4">
        <v>0</v>
      </c>
      <c r="H41" s="4">
        <v>34922.06</v>
      </c>
      <c r="I41" s="4" t="s">
        <v>35</v>
      </c>
      <c r="J41" s="4" t="s">
        <v>2</v>
      </c>
      <c r="K41" s="4" t="s">
        <v>3</v>
      </c>
      <c r="L41" s="4" t="s">
        <v>4</v>
      </c>
      <c r="M41" s="4" t="s">
        <v>5</v>
      </c>
      <c r="N41" s="4">
        <v>1</v>
      </c>
      <c r="O41" s="4" t="s">
        <v>6</v>
      </c>
      <c r="P41" s="4" t="s">
        <v>6</v>
      </c>
      <c r="Q41" s="4">
        <v>0</v>
      </c>
    </row>
    <row r="42" spans="1:17" x14ac:dyDescent="0.25">
      <c r="A42" s="4" t="s">
        <v>0</v>
      </c>
      <c r="B42" s="4">
        <v>31012013</v>
      </c>
      <c r="C42" s="4">
        <v>1</v>
      </c>
      <c r="D42" s="4">
        <v>44</v>
      </c>
      <c r="E42" s="4">
        <v>31</v>
      </c>
      <c r="F42" s="4">
        <v>445860</v>
      </c>
      <c r="G42" s="4">
        <v>197.47</v>
      </c>
      <c r="H42" s="4">
        <v>0</v>
      </c>
      <c r="I42" s="4" t="s">
        <v>36</v>
      </c>
      <c r="J42" s="4" t="s">
        <v>2</v>
      </c>
      <c r="K42" s="4" t="s">
        <v>3</v>
      </c>
      <c r="L42" s="4" t="s">
        <v>4</v>
      </c>
      <c r="M42" s="4" t="s">
        <v>5</v>
      </c>
      <c r="N42" s="4">
        <v>1</v>
      </c>
      <c r="O42" s="4" t="s">
        <v>6</v>
      </c>
      <c r="P42" s="4" t="s">
        <v>6</v>
      </c>
      <c r="Q42" s="4">
        <v>0</v>
      </c>
    </row>
    <row r="43" spans="1:17" x14ac:dyDescent="0.25">
      <c r="A43" s="4" t="s">
        <v>0</v>
      </c>
      <c r="B43" s="4">
        <v>31012013</v>
      </c>
      <c r="C43" s="4">
        <v>1</v>
      </c>
      <c r="D43" s="4">
        <v>45</v>
      </c>
      <c r="E43" s="4">
        <v>31</v>
      </c>
      <c r="F43" s="4">
        <v>448611</v>
      </c>
      <c r="G43" s="4">
        <v>0</v>
      </c>
      <c r="H43" s="4">
        <v>329.72</v>
      </c>
      <c r="I43" s="4" t="s">
        <v>37</v>
      </c>
      <c r="J43" s="4" t="s">
        <v>2</v>
      </c>
      <c r="K43" s="4" t="s">
        <v>3</v>
      </c>
      <c r="L43" s="4" t="s">
        <v>4</v>
      </c>
      <c r="M43" s="4" t="s">
        <v>5</v>
      </c>
      <c r="N43" s="4">
        <v>1</v>
      </c>
      <c r="O43" s="4" t="s">
        <v>6</v>
      </c>
      <c r="P43" s="4" t="s">
        <v>6</v>
      </c>
      <c r="Q43" s="4">
        <v>0</v>
      </c>
    </row>
    <row r="44" spans="1:17" x14ac:dyDescent="0.25">
      <c r="A44" s="4" t="s">
        <v>0</v>
      </c>
      <c r="B44" s="4">
        <v>31012013</v>
      </c>
      <c r="C44" s="4">
        <v>1</v>
      </c>
      <c r="D44" s="4">
        <v>46</v>
      </c>
      <c r="E44" s="4">
        <v>31</v>
      </c>
      <c r="F44" s="4">
        <v>448633</v>
      </c>
      <c r="G44" s="4">
        <v>0</v>
      </c>
      <c r="H44" s="4">
        <v>1204.96</v>
      </c>
      <c r="I44" s="4" t="s">
        <v>38</v>
      </c>
      <c r="J44" s="4" t="s">
        <v>2</v>
      </c>
      <c r="K44" s="4" t="s">
        <v>3</v>
      </c>
      <c r="L44" s="4" t="s">
        <v>4</v>
      </c>
      <c r="M44" s="4" t="s">
        <v>5</v>
      </c>
      <c r="N44" s="4">
        <v>1</v>
      </c>
      <c r="O44" s="4" t="s">
        <v>6</v>
      </c>
      <c r="P44" s="4" t="s">
        <v>6</v>
      </c>
      <c r="Q44" s="4">
        <v>0</v>
      </c>
    </row>
    <row r="45" spans="1:17" x14ac:dyDescent="0.25">
      <c r="A45" s="4" t="s">
        <v>0</v>
      </c>
      <c r="B45" s="4">
        <v>31012013</v>
      </c>
      <c r="C45" s="4">
        <v>1</v>
      </c>
      <c r="D45" s="4">
        <v>47</v>
      </c>
      <c r="E45" s="4">
        <v>31</v>
      </c>
      <c r="F45" s="4">
        <v>448700</v>
      </c>
      <c r="G45" s="4">
        <v>8075.8</v>
      </c>
      <c r="H45" s="4">
        <v>0</v>
      </c>
      <c r="I45" s="4" t="s">
        <v>39</v>
      </c>
      <c r="J45" s="4" t="s">
        <v>2</v>
      </c>
      <c r="K45" s="4" t="s">
        <v>3</v>
      </c>
      <c r="L45" s="4" t="s">
        <v>4</v>
      </c>
      <c r="M45" s="4" t="s">
        <v>5</v>
      </c>
      <c r="N45" s="4">
        <v>1</v>
      </c>
      <c r="O45" s="4" t="s">
        <v>6</v>
      </c>
      <c r="P45" s="4" t="s">
        <v>6</v>
      </c>
      <c r="Q45" s="4">
        <v>0</v>
      </c>
    </row>
    <row r="46" spans="1:17" x14ac:dyDescent="0.25">
      <c r="A46" s="4" t="s">
        <v>0</v>
      </c>
      <c r="B46" s="4">
        <v>31012013</v>
      </c>
      <c r="C46" s="4">
        <v>1</v>
      </c>
      <c r="D46" s="4">
        <v>48</v>
      </c>
      <c r="E46" s="4">
        <v>31</v>
      </c>
      <c r="F46" s="4">
        <v>455120</v>
      </c>
      <c r="G46" s="4">
        <v>553.5</v>
      </c>
      <c r="H46" s="4">
        <v>0</v>
      </c>
      <c r="I46" s="4" t="s">
        <v>98</v>
      </c>
      <c r="J46" s="4" t="s">
        <v>2</v>
      </c>
      <c r="K46" s="4" t="s">
        <v>3</v>
      </c>
      <c r="L46" s="4" t="s">
        <v>4</v>
      </c>
      <c r="M46" s="4" t="s">
        <v>5</v>
      </c>
      <c r="N46" s="4">
        <v>1</v>
      </c>
      <c r="O46" s="4" t="s">
        <v>6</v>
      </c>
      <c r="P46" s="4" t="s">
        <v>6</v>
      </c>
      <c r="Q46" s="4">
        <v>0</v>
      </c>
    </row>
    <row r="47" spans="1:17" x14ac:dyDescent="0.25">
      <c r="A47" s="4" t="s">
        <v>0</v>
      </c>
      <c r="B47" s="4">
        <v>31012013</v>
      </c>
      <c r="C47" s="4">
        <v>1</v>
      </c>
      <c r="D47" s="4">
        <v>49</v>
      </c>
      <c r="E47" s="4">
        <v>31</v>
      </c>
      <c r="F47" s="4">
        <v>467100</v>
      </c>
      <c r="G47" s="4">
        <v>650.63</v>
      </c>
      <c r="H47" s="4">
        <v>0</v>
      </c>
      <c r="I47" s="4" t="s">
        <v>91</v>
      </c>
      <c r="J47" s="4" t="s">
        <v>2</v>
      </c>
      <c r="K47" s="4" t="s">
        <v>3</v>
      </c>
      <c r="L47" s="4" t="s">
        <v>4</v>
      </c>
      <c r="M47" s="4" t="s">
        <v>5</v>
      </c>
      <c r="N47" s="4">
        <v>1</v>
      </c>
      <c r="O47" s="4" t="s">
        <v>6</v>
      </c>
      <c r="P47" s="4" t="s">
        <v>6</v>
      </c>
      <c r="Q47" s="4">
        <v>0</v>
      </c>
    </row>
    <row r="48" spans="1:17" x14ac:dyDescent="0.25">
      <c r="A48" s="4" t="s">
        <v>0</v>
      </c>
      <c r="B48" s="4">
        <v>31012013</v>
      </c>
      <c r="C48" s="4">
        <v>1</v>
      </c>
      <c r="D48" s="4">
        <v>50</v>
      </c>
      <c r="E48" s="4">
        <v>31</v>
      </c>
      <c r="F48" s="4">
        <v>467200</v>
      </c>
      <c r="G48" s="4">
        <v>0</v>
      </c>
      <c r="H48" s="4">
        <v>5980</v>
      </c>
      <c r="I48" s="4" t="s">
        <v>94</v>
      </c>
      <c r="J48" s="4" t="s">
        <v>2</v>
      </c>
      <c r="K48" s="4" t="s">
        <v>3</v>
      </c>
      <c r="L48" s="4" t="s">
        <v>4</v>
      </c>
      <c r="M48" s="4" t="s">
        <v>5</v>
      </c>
      <c r="N48" s="4">
        <v>1</v>
      </c>
      <c r="O48" s="4" t="s">
        <v>6</v>
      </c>
      <c r="P48" s="4" t="s">
        <v>6</v>
      </c>
      <c r="Q48" s="4">
        <v>0</v>
      </c>
    </row>
    <row r="49" spans="1:17" x14ac:dyDescent="0.25">
      <c r="A49" s="4" t="s">
        <v>0</v>
      </c>
      <c r="B49" s="4">
        <v>31012013</v>
      </c>
      <c r="C49" s="4">
        <v>1</v>
      </c>
      <c r="D49" s="4">
        <v>51</v>
      </c>
      <c r="E49" s="4">
        <v>31</v>
      </c>
      <c r="F49" s="4">
        <v>486000</v>
      </c>
      <c r="G49" s="4">
        <v>15357.44</v>
      </c>
      <c r="H49" s="4">
        <v>0</v>
      </c>
      <c r="I49" s="4" t="s">
        <v>40</v>
      </c>
      <c r="J49" s="4" t="s">
        <v>2</v>
      </c>
      <c r="K49" s="4" t="s">
        <v>3</v>
      </c>
      <c r="L49" s="4" t="s">
        <v>4</v>
      </c>
      <c r="M49" s="4" t="s">
        <v>5</v>
      </c>
      <c r="N49" s="4">
        <v>1</v>
      </c>
      <c r="O49" s="4" t="s">
        <v>6</v>
      </c>
      <c r="P49" s="4" t="s">
        <v>6</v>
      </c>
      <c r="Q49" s="4">
        <v>0</v>
      </c>
    </row>
    <row r="50" spans="1:17" x14ac:dyDescent="0.25">
      <c r="A50" s="5" t="s">
        <v>0</v>
      </c>
      <c r="B50" s="5">
        <v>31012013</v>
      </c>
      <c r="C50" s="5">
        <v>2</v>
      </c>
      <c r="D50" s="5">
        <v>1</v>
      </c>
      <c r="E50" s="5">
        <v>31</v>
      </c>
      <c r="F50" s="5">
        <v>503000</v>
      </c>
      <c r="G50" s="5">
        <v>1768.97</v>
      </c>
      <c r="H50" s="5">
        <v>0</v>
      </c>
      <c r="I50" s="5" t="s">
        <v>41</v>
      </c>
      <c r="J50" s="5" t="s">
        <v>2</v>
      </c>
      <c r="K50" s="5" t="s">
        <v>3</v>
      </c>
      <c r="L50" s="5" t="s">
        <v>4</v>
      </c>
      <c r="M50" s="5" t="s">
        <v>5</v>
      </c>
      <c r="N50" s="5">
        <v>1</v>
      </c>
      <c r="O50" s="5" t="s">
        <v>6</v>
      </c>
      <c r="P50" s="5" t="s">
        <v>6</v>
      </c>
      <c r="Q50" s="5">
        <v>0</v>
      </c>
    </row>
    <row r="51" spans="1:17" x14ac:dyDescent="0.25">
      <c r="A51" s="5" t="s">
        <v>0</v>
      </c>
      <c r="B51" s="5">
        <v>31012013</v>
      </c>
      <c r="C51" s="5">
        <v>2</v>
      </c>
      <c r="D51" s="5">
        <v>2</v>
      </c>
      <c r="E51" s="5">
        <v>31</v>
      </c>
      <c r="F51" s="5">
        <v>512000</v>
      </c>
      <c r="G51" s="5">
        <v>0</v>
      </c>
      <c r="H51" s="5">
        <v>8701.67</v>
      </c>
      <c r="I51" s="5" t="s">
        <v>95</v>
      </c>
      <c r="J51" s="5" t="s">
        <v>2</v>
      </c>
      <c r="K51" s="5" t="s">
        <v>3</v>
      </c>
      <c r="L51" s="5" t="s">
        <v>4</v>
      </c>
      <c r="M51" s="5" t="s">
        <v>5</v>
      </c>
      <c r="N51" s="5">
        <v>1</v>
      </c>
      <c r="O51" s="5" t="s">
        <v>6</v>
      </c>
      <c r="P51" s="5" t="s">
        <v>6</v>
      </c>
      <c r="Q51" s="5">
        <v>0</v>
      </c>
    </row>
    <row r="52" spans="1:17" x14ac:dyDescent="0.25">
      <c r="A52" s="5" t="s">
        <v>0</v>
      </c>
      <c r="B52" s="5">
        <v>31012013</v>
      </c>
      <c r="C52" s="5">
        <v>2</v>
      </c>
      <c r="D52" s="5">
        <v>3</v>
      </c>
      <c r="E52" s="5">
        <v>31</v>
      </c>
      <c r="F52" s="5">
        <v>512100</v>
      </c>
      <c r="G52" s="5">
        <v>0</v>
      </c>
      <c r="H52" s="5">
        <v>3332.11</v>
      </c>
      <c r="I52" s="5" t="s">
        <v>78</v>
      </c>
      <c r="J52" s="5" t="s">
        <v>2</v>
      </c>
      <c r="K52" s="5" t="s">
        <v>3</v>
      </c>
      <c r="L52" s="5" t="s">
        <v>4</v>
      </c>
      <c r="M52" s="5" t="s">
        <v>5</v>
      </c>
      <c r="N52" s="5">
        <v>1</v>
      </c>
      <c r="O52" s="5" t="s">
        <v>6</v>
      </c>
      <c r="P52" s="5" t="s">
        <v>6</v>
      </c>
      <c r="Q52" s="5">
        <v>0</v>
      </c>
    </row>
    <row r="53" spans="1:17" x14ac:dyDescent="0.25">
      <c r="A53" s="5" t="s">
        <v>0</v>
      </c>
      <c r="B53" s="5">
        <v>31012013</v>
      </c>
      <c r="C53" s="5">
        <v>2</v>
      </c>
      <c r="D53" s="5">
        <v>4</v>
      </c>
      <c r="E53" s="5">
        <v>31</v>
      </c>
      <c r="F53" s="5">
        <v>512400</v>
      </c>
      <c r="G53" s="5">
        <v>15000</v>
      </c>
      <c r="H53" s="5">
        <v>0</v>
      </c>
      <c r="I53" s="5" t="s">
        <v>42</v>
      </c>
      <c r="J53" s="5" t="s">
        <v>2</v>
      </c>
      <c r="K53" s="5" t="s">
        <v>3</v>
      </c>
      <c r="L53" s="5" t="s">
        <v>4</v>
      </c>
      <c r="M53" s="5" t="s">
        <v>5</v>
      </c>
      <c r="N53" s="5">
        <v>1</v>
      </c>
      <c r="O53" s="5" t="s">
        <v>6</v>
      </c>
      <c r="P53" s="5" t="s">
        <v>6</v>
      </c>
      <c r="Q53" s="5">
        <v>0</v>
      </c>
    </row>
    <row r="54" spans="1:17" x14ac:dyDescent="0.25">
      <c r="A54" s="5" t="s">
        <v>0</v>
      </c>
      <c r="B54" s="5">
        <v>31012013</v>
      </c>
      <c r="C54" s="5">
        <v>2</v>
      </c>
      <c r="D54" s="5">
        <v>5</v>
      </c>
      <c r="E54" s="5">
        <v>31</v>
      </c>
      <c r="F54" s="5">
        <v>518700</v>
      </c>
      <c r="G54" s="5">
        <v>425</v>
      </c>
      <c r="H54" s="5">
        <v>0</v>
      </c>
      <c r="I54" s="5" t="s">
        <v>43</v>
      </c>
      <c r="J54" s="5" t="s">
        <v>2</v>
      </c>
      <c r="K54" s="5" t="s">
        <v>3</v>
      </c>
      <c r="L54" s="5" t="s">
        <v>4</v>
      </c>
      <c r="M54" s="5" t="s">
        <v>5</v>
      </c>
      <c r="N54" s="5">
        <v>1</v>
      </c>
      <c r="O54" s="5" t="s">
        <v>6</v>
      </c>
      <c r="P54" s="5" t="s">
        <v>6</v>
      </c>
      <c r="Q54" s="5">
        <v>0</v>
      </c>
    </row>
    <row r="55" spans="1:17" x14ac:dyDescent="0.25">
      <c r="A55" s="5" t="s">
        <v>0</v>
      </c>
      <c r="B55" s="5">
        <v>31012013</v>
      </c>
      <c r="C55" s="5">
        <v>2</v>
      </c>
      <c r="D55" s="5">
        <v>6</v>
      </c>
      <c r="E55" s="5">
        <v>31</v>
      </c>
      <c r="F55" s="5">
        <v>530000</v>
      </c>
      <c r="G55" s="5">
        <v>670.17</v>
      </c>
      <c r="H55" s="5">
        <v>0</v>
      </c>
      <c r="I55" s="5" t="s">
        <v>44</v>
      </c>
      <c r="J55" s="5" t="s">
        <v>2</v>
      </c>
      <c r="K55" s="5" t="s">
        <v>3</v>
      </c>
      <c r="L55" s="5" t="s">
        <v>4</v>
      </c>
      <c r="M55" s="5" t="s">
        <v>5</v>
      </c>
      <c r="N55" s="5">
        <v>1</v>
      </c>
      <c r="O55" s="5" t="s">
        <v>6</v>
      </c>
      <c r="P55" s="5" t="s">
        <v>6</v>
      </c>
      <c r="Q55" s="5">
        <v>0</v>
      </c>
    </row>
    <row r="56" spans="1:17" x14ac:dyDescent="0.25">
      <c r="A56" s="6" t="s">
        <v>0</v>
      </c>
      <c r="B56" s="6">
        <v>31012008</v>
      </c>
      <c r="C56" s="6">
        <v>2</v>
      </c>
      <c r="D56" s="6">
        <v>7</v>
      </c>
      <c r="E56" s="6">
        <v>31</v>
      </c>
      <c r="F56" s="6">
        <v>604001</v>
      </c>
      <c r="G56" s="6">
        <v>65205.027451199996</v>
      </c>
      <c r="H56" s="6">
        <v>0</v>
      </c>
      <c r="I56" s="6" t="s">
        <v>225</v>
      </c>
      <c r="J56" s="6" t="s">
        <v>2</v>
      </c>
      <c r="K56" s="6" t="s">
        <v>3</v>
      </c>
      <c r="L56" s="6" t="s">
        <v>4</v>
      </c>
      <c r="M56" s="6" t="s">
        <v>5</v>
      </c>
      <c r="N56" s="6">
        <v>1</v>
      </c>
      <c r="O56" s="6" t="s">
        <v>6</v>
      </c>
      <c r="P56" s="6" t="s">
        <v>6</v>
      </c>
      <c r="Q56" s="6">
        <v>0</v>
      </c>
    </row>
    <row r="57" spans="1:17" x14ac:dyDescent="0.25">
      <c r="A57" s="6" t="s">
        <v>0</v>
      </c>
      <c r="B57" s="6">
        <v>31012009</v>
      </c>
      <c r="C57" s="6">
        <v>2</v>
      </c>
      <c r="D57" s="6">
        <v>7</v>
      </c>
      <c r="E57" s="6">
        <v>31</v>
      </c>
      <c r="F57" s="6">
        <v>604002</v>
      </c>
      <c r="G57" s="6">
        <v>120041.18009519999</v>
      </c>
      <c r="H57" s="6">
        <v>0</v>
      </c>
      <c r="I57" s="6" t="s">
        <v>225</v>
      </c>
      <c r="J57" s="6"/>
      <c r="K57" s="6"/>
      <c r="L57" s="6"/>
      <c r="M57" s="6" t="s">
        <v>5</v>
      </c>
      <c r="N57" s="6">
        <v>1</v>
      </c>
      <c r="O57" s="6" t="s">
        <v>6</v>
      </c>
      <c r="P57" s="6" t="s">
        <v>6</v>
      </c>
      <c r="Q57" s="6">
        <v>0</v>
      </c>
    </row>
    <row r="58" spans="1:17" x14ac:dyDescent="0.25">
      <c r="A58" s="6" t="s">
        <v>0</v>
      </c>
      <c r="B58" s="6">
        <v>31012010</v>
      </c>
      <c r="C58" s="6">
        <v>2</v>
      </c>
      <c r="D58" s="6">
        <v>7</v>
      </c>
      <c r="E58" s="6">
        <v>31</v>
      </c>
      <c r="F58" s="6">
        <v>604003</v>
      </c>
      <c r="G58" s="6">
        <v>99027.871924799998</v>
      </c>
      <c r="H58" s="6">
        <v>0</v>
      </c>
      <c r="I58" s="6" t="s">
        <v>225</v>
      </c>
      <c r="J58" s="6"/>
      <c r="K58" s="6"/>
      <c r="L58" s="6"/>
      <c r="M58" s="6" t="s">
        <v>5</v>
      </c>
      <c r="N58" s="6">
        <v>1</v>
      </c>
      <c r="O58" s="6" t="s">
        <v>6</v>
      </c>
      <c r="P58" s="6" t="s">
        <v>6</v>
      </c>
      <c r="Q58" s="6">
        <v>0</v>
      </c>
    </row>
    <row r="59" spans="1:17" x14ac:dyDescent="0.25">
      <c r="A59" s="6" t="s">
        <v>0</v>
      </c>
      <c r="B59" s="6">
        <v>31012011</v>
      </c>
      <c r="C59" s="6">
        <v>2</v>
      </c>
      <c r="D59" s="6">
        <v>7</v>
      </c>
      <c r="E59" s="6">
        <v>31</v>
      </c>
      <c r="F59" s="6">
        <v>604004</v>
      </c>
      <c r="G59" s="6">
        <v>79142.936675712001</v>
      </c>
      <c r="H59" s="6">
        <v>0</v>
      </c>
      <c r="I59" s="6" t="s">
        <v>225</v>
      </c>
      <c r="J59" s="6"/>
      <c r="K59" s="6"/>
      <c r="L59" s="6"/>
      <c r="M59" s="6" t="s">
        <v>5</v>
      </c>
      <c r="N59" s="6">
        <v>1</v>
      </c>
      <c r="O59" s="6" t="s">
        <v>6</v>
      </c>
      <c r="P59" s="6" t="s">
        <v>6</v>
      </c>
      <c r="Q59" s="6">
        <v>0</v>
      </c>
    </row>
    <row r="60" spans="1:17" x14ac:dyDescent="0.25">
      <c r="A60" s="6" t="s">
        <v>0</v>
      </c>
      <c r="B60" s="6">
        <v>31012012</v>
      </c>
      <c r="C60" s="6">
        <v>2</v>
      </c>
      <c r="D60" s="6">
        <v>7</v>
      </c>
      <c r="E60" s="6">
        <v>31</v>
      </c>
      <c r="F60" s="6">
        <v>606148</v>
      </c>
      <c r="G60" s="6">
        <v>2102.2896483419995</v>
      </c>
      <c r="H60" s="6">
        <v>0</v>
      </c>
      <c r="I60" s="6" t="s">
        <v>149</v>
      </c>
      <c r="J60" s="6" t="s">
        <v>2</v>
      </c>
      <c r="K60" s="6" t="s">
        <v>3</v>
      </c>
      <c r="L60" s="6" t="s">
        <v>4</v>
      </c>
      <c r="M60" s="6" t="s">
        <v>5</v>
      </c>
      <c r="N60" s="6">
        <v>1</v>
      </c>
      <c r="O60" s="6" t="s">
        <v>6</v>
      </c>
      <c r="P60" s="6" t="s">
        <v>6</v>
      </c>
      <c r="Q60" s="6">
        <v>0</v>
      </c>
    </row>
    <row r="61" spans="1:17" x14ac:dyDescent="0.25">
      <c r="A61" s="6" t="s">
        <v>0</v>
      </c>
      <c r="B61" s="6">
        <v>31012013</v>
      </c>
      <c r="C61" s="6">
        <v>2</v>
      </c>
      <c r="D61" s="6">
        <v>8</v>
      </c>
      <c r="E61" s="6">
        <v>31</v>
      </c>
      <c r="F61" s="6">
        <v>606163</v>
      </c>
      <c r="G61" s="6">
        <v>8462.6422596299981</v>
      </c>
      <c r="H61" s="6">
        <v>0</v>
      </c>
      <c r="I61" s="6" t="s">
        <v>150</v>
      </c>
      <c r="J61" s="6" t="s">
        <v>2</v>
      </c>
      <c r="K61" s="6" t="s">
        <v>3</v>
      </c>
      <c r="L61" s="6" t="s">
        <v>4</v>
      </c>
      <c r="M61" s="6" t="s">
        <v>5</v>
      </c>
      <c r="N61" s="6">
        <v>1</v>
      </c>
      <c r="O61" s="6" t="s">
        <v>6</v>
      </c>
      <c r="P61" s="6" t="s">
        <v>6</v>
      </c>
      <c r="Q61" s="6">
        <v>0</v>
      </c>
    </row>
    <row r="62" spans="1:17" x14ac:dyDescent="0.25">
      <c r="A62" s="6" t="s">
        <v>0</v>
      </c>
      <c r="B62" s="6">
        <v>31012013</v>
      </c>
      <c r="C62" s="6">
        <v>2</v>
      </c>
      <c r="D62" s="6">
        <v>9</v>
      </c>
      <c r="E62" s="6">
        <v>31</v>
      </c>
      <c r="F62" s="6">
        <v>606167</v>
      </c>
      <c r="G62" s="6">
        <v>403.66047994999991</v>
      </c>
      <c r="H62" s="6">
        <v>0</v>
      </c>
      <c r="I62" s="6" t="s">
        <v>151</v>
      </c>
      <c r="J62" s="6" t="s">
        <v>2</v>
      </c>
      <c r="K62" s="6" t="s">
        <v>3</v>
      </c>
      <c r="L62" s="6" t="s">
        <v>4</v>
      </c>
      <c r="M62" s="6" t="s">
        <v>5</v>
      </c>
      <c r="N62" s="6">
        <v>1</v>
      </c>
      <c r="O62" s="6" t="s">
        <v>6</v>
      </c>
      <c r="P62" s="6" t="s">
        <v>6</v>
      </c>
      <c r="Q62" s="6">
        <v>0</v>
      </c>
    </row>
    <row r="63" spans="1:17" x14ac:dyDescent="0.25">
      <c r="A63" s="6" t="s">
        <v>0</v>
      </c>
      <c r="B63" s="6">
        <v>31012013</v>
      </c>
      <c r="C63" s="6">
        <v>2</v>
      </c>
      <c r="D63" s="6">
        <v>10</v>
      </c>
      <c r="E63" s="6">
        <v>31</v>
      </c>
      <c r="F63" s="6">
        <v>606171</v>
      </c>
      <c r="G63" s="6">
        <v>2102.8716954959996</v>
      </c>
      <c r="H63" s="6">
        <v>0</v>
      </c>
      <c r="I63" s="6" t="s">
        <v>152</v>
      </c>
      <c r="J63" s="6" t="s">
        <v>2</v>
      </c>
      <c r="K63" s="6" t="s">
        <v>3</v>
      </c>
      <c r="L63" s="6" t="s">
        <v>4</v>
      </c>
      <c r="M63" s="6" t="s">
        <v>5</v>
      </c>
      <c r="N63" s="6">
        <v>1</v>
      </c>
      <c r="O63" s="6" t="s">
        <v>6</v>
      </c>
      <c r="P63" s="6" t="s">
        <v>6</v>
      </c>
      <c r="Q63" s="6">
        <v>0</v>
      </c>
    </row>
    <row r="64" spans="1:17" x14ac:dyDescent="0.25">
      <c r="A64" s="6" t="s">
        <v>0</v>
      </c>
      <c r="B64" s="6">
        <v>31012013</v>
      </c>
      <c r="C64" s="6">
        <v>2</v>
      </c>
      <c r="D64" s="6">
        <v>11</v>
      </c>
      <c r="E64" s="6">
        <v>31</v>
      </c>
      <c r="F64" s="6">
        <v>606172</v>
      </c>
      <c r="G64" s="6">
        <v>3739.0062453899995</v>
      </c>
      <c r="H64" s="6">
        <v>0</v>
      </c>
      <c r="I64" s="6" t="s">
        <v>153</v>
      </c>
      <c r="J64" s="6" t="s">
        <v>2</v>
      </c>
      <c r="K64" s="6" t="s">
        <v>3</v>
      </c>
      <c r="L64" s="6" t="s">
        <v>4</v>
      </c>
      <c r="M64" s="6" t="s">
        <v>5</v>
      </c>
      <c r="N64" s="6">
        <v>1</v>
      </c>
      <c r="O64" s="6" t="s">
        <v>6</v>
      </c>
      <c r="P64" s="6" t="s">
        <v>6</v>
      </c>
      <c r="Q64" s="6">
        <v>0</v>
      </c>
    </row>
    <row r="65" spans="1:17" x14ac:dyDescent="0.25">
      <c r="A65" s="6" t="s">
        <v>0</v>
      </c>
      <c r="B65" s="6">
        <v>31012013</v>
      </c>
      <c r="C65" s="6">
        <v>2</v>
      </c>
      <c r="D65" s="6">
        <v>12</v>
      </c>
      <c r="E65" s="6">
        <v>31</v>
      </c>
      <c r="F65" s="6">
        <v>606178</v>
      </c>
      <c r="G65" s="6">
        <v>5858.3908342179993</v>
      </c>
      <c r="H65" s="6">
        <v>0</v>
      </c>
      <c r="I65" s="6" t="s">
        <v>154</v>
      </c>
      <c r="J65" s="6" t="s">
        <v>2</v>
      </c>
      <c r="K65" s="6" t="s">
        <v>3</v>
      </c>
      <c r="L65" s="6" t="s">
        <v>4</v>
      </c>
      <c r="M65" s="6" t="s">
        <v>5</v>
      </c>
      <c r="N65" s="6">
        <v>1</v>
      </c>
      <c r="O65" s="6" t="s">
        <v>6</v>
      </c>
      <c r="P65" s="6" t="s">
        <v>6</v>
      </c>
      <c r="Q65" s="6">
        <v>0</v>
      </c>
    </row>
    <row r="66" spans="1:17" x14ac:dyDescent="0.25">
      <c r="A66" s="6" t="s">
        <v>0</v>
      </c>
      <c r="B66" s="6">
        <v>31012013</v>
      </c>
      <c r="C66" s="6">
        <v>2</v>
      </c>
      <c r="D66" s="6">
        <v>13</v>
      </c>
      <c r="E66" s="6">
        <v>31</v>
      </c>
      <c r="F66" s="6">
        <v>606179</v>
      </c>
      <c r="G66" s="6">
        <v>4444.6414117559998</v>
      </c>
      <c r="H66" s="6">
        <v>0</v>
      </c>
      <c r="I66" s="6" t="s">
        <v>155</v>
      </c>
      <c r="J66" s="6" t="s">
        <v>2</v>
      </c>
      <c r="K66" s="6" t="s">
        <v>3</v>
      </c>
      <c r="L66" s="6" t="s">
        <v>4</v>
      </c>
      <c r="M66" s="6" t="s">
        <v>5</v>
      </c>
      <c r="N66" s="6">
        <v>1</v>
      </c>
      <c r="O66" s="6" t="s">
        <v>6</v>
      </c>
      <c r="P66" s="6" t="s">
        <v>6</v>
      </c>
      <c r="Q66" s="6">
        <v>0</v>
      </c>
    </row>
    <row r="67" spans="1:17" x14ac:dyDescent="0.25">
      <c r="A67" s="6" t="s">
        <v>0</v>
      </c>
      <c r="B67" s="6">
        <v>31012013</v>
      </c>
      <c r="C67" s="6">
        <v>2</v>
      </c>
      <c r="D67" s="6">
        <v>14</v>
      </c>
      <c r="E67" s="6">
        <v>31</v>
      </c>
      <c r="F67" s="6">
        <v>606180</v>
      </c>
      <c r="G67" s="6">
        <v>2441.1273211779999</v>
      </c>
      <c r="H67" s="6">
        <v>0</v>
      </c>
      <c r="I67" s="6" t="s">
        <v>156</v>
      </c>
      <c r="J67" s="6" t="s">
        <v>2</v>
      </c>
      <c r="K67" s="6" t="s">
        <v>3</v>
      </c>
      <c r="L67" s="6" t="s">
        <v>4</v>
      </c>
      <c r="M67" s="6" t="s">
        <v>5</v>
      </c>
      <c r="N67" s="6">
        <v>1</v>
      </c>
      <c r="O67" s="6" t="s">
        <v>6</v>
      </c>
      <c r="P67" s="6" t="s">
        <v>6</v>
      </c>
      <c r="Q67" s="6">
        <v>0</v>
      </c>
    </row>
    <row r="68" spans="1:17" x14ac:dyDescent="0.25">
      <c r="A68" s="6" t="s">
        <v>0</v>
      </c>
      <c r="B68" s="6">
        <v>31012013</v>
      </c>
      <c r="C68" s="6">
        <v>2</v>
      </c>
      <c r="D68" s="6">
        <v>15</v>
      </c>
      <c r="E68" s="6">
        <v>31</v>
      </c>
      <c r="F68" s="6">
        <v>606181</v>
      </c>
      <c r="G68" s="6">
        <v>266.77161224999998</v>
      </c>
      <c r="H68" s="6">
        <v>0</v>
      </c>
      <c r="I68" s="6" t="s">
        <v>157</v>
      </c>
      <c r="J68" s="6" t="s">
        <v>2</v>
      </c>
      <c r="K68" s="6" t="s">
        <v>3</v>
      </c>
      <c r="L68" s="6" t="s">
        <v>4</v>
      </c>
      <c r="M68" s="6" t="s">
        <v>5</v>
      </c>
      <c r="N68" s="6">
        <v>1</v>
      </c>
      <c r="O68" s="6" t="s">
        <v>6</v>
      </c>
      <c r="P68" s="6" t="s">
        <v>6</v>
      </c>
      <c r="Q68" s="6">
        <v>0</v>
      </c>
    </row>
    <row r="69" spans="1:17" x14ac:dyDescent="0.25">
      <c r="A69" s="6" t="s">
        <v>0</v>
      </c>
      <c r="B69" s="6">
        <v>31012013</v>
      </c>
      <c r="C69" s="6">
        <v>2</v>
      </c>
      <c r="D69" s="6">
        <v>16</v>
      </c>
      <c r="E69" s="6">
        <v>31</v>
      </c>
      <c r="F69" s="6">
        <v>606182</v>
      </c>
      <c r="G69" s="6">
        <v>2231.7412468519997</v>
      </c>
      <c r="H69" s="6">
        <v>0</v>
      </c>
      <c r="I69" s="6" t="s">
        <v>158</v>
      </c>
      <c r="J69" s="6" t="s">
        <v>2</v>
      </c>
      <c r="K69" s="6" t="s">
        <v>3</v>
      </c>
      <c r="L69" s="6" t="s">
        <v>4</v>
      </c>
      <c r="M69" s="6" t="s">
        <v>5</v>
      </c>
      <c r="N69" s="6">
        <v>1</v>
      </c>
      <c r="O69" s="6" t="s">
        <v>6</v>
      </c>
      <c r="P69" s="6" t="s">
        <v>6</v>
      </c>
      <c r="Q69" s="6">
        <v>0</v>
      </c>
    </row>
    <row r="70" spans="1:17" x14ac:dyDescent="0.25">
      <c r="A70" s="6" t="s">
        <v>0</v>
      </c>
      <c r="B70" s="6">
        <v>31012013</v>
      </c>
      <c r="C70" s="6">
        <v>2</v>
      </c>
      <c r="D70" s="6">
        <v>17</v>
      </c>
      <c r="E70" s="6">
        <v>31</v>
      </c>
      <c r="F70" s="6">
        <v>606183</v>
      </c>
      <c r="G70" s="6">
        <v>2860.2875012659993</v>
      </c>
      <c r="H70" s="6">
        <v>0</v>
      </c>
      <c r="I70" s="6" t="s">
        <v>159</v>
      </c>
      <c r="J70" s="6" t="s">
        <v>2</v>
      </c>
      <c r="K70" s="6" t="s">
        <v>3</v>
      </c>
      <c r="L70" s="6" t="s">
        <v>4</v>
      </c>
      <c r="M70" s="6" t="s">
        <v>5</v>
      </c>
      <c r="N70" s="6">
        <v>1</v>
      </c>
      <c r="O70" s="6" t="s">
        <v>6</v>
      </c>
      <c r="P70" s="6" t="s">
        <v>6</v>
      </c>
      <c r="Q70" s="6">
        <v>0</v>
      </c>
    </row>
    <row r="71" spans="1:17" x14ac:dyDescent="0.25">
      <c r="A71" s="6" t="s">
        <v>0</v>
      </c>
      <c r="B71" s="6">
        <v>31012013</v>
      </c>
      <c r="C71" s="6">
        <v>2</v>
      </c>
      <c r="D71" s="6">
        <v>18</v>
      </c>
      <c r="E71" s="6">
        <v>31</v>
      </c>
      <c r="F71" s="6">
        <v>606314</v>
      </c>
      <c r="G71" s="6">
        <v>608.69197927199991</v>
      </c>
      <c r="H71" s="6">
        <v>0</v>
      </c>
      <c r="I71" s="6" t="s">
        <v>205</v>
      </c>
      <c r="J71" s="6" t="s">
        <v>2</v>
      </c>
      <c r="K71" s="6" t="s">
        <v>3</v>
      </c>
      <c r="L71" s="6" t="s">
        <v>4</v>
      </c>
      <c r="M71" s="6" t="s">
        <v>5</v>
      </c>
      <c r="N71" s="6">
        <v>1</v>
      </c>
      <c r="O71" s="6" t="s">
        <v>6</v>
      </c>
      <c r="P71" s="6" t="s">
        <v>6</v>
      </c>
      <c r="Q71" s="6">
        <v>0</v>
      </c>
    </row>
    <row r="72" spans="1:17" x14ac:dyDescent="0.25">
      <c r="A72" s="6" t="s">
        <v>0</v>
      </c>
      <c r="B72" s="6">
        <v>31012013</v>
      </c>
      <c r="C72" s="6">
        <v>2</v>
      </c>
      <c r="D72" s="6">
        <v>19</v>
      </c>
      <c r="E72" s="6">
        <v>31</v>
      </c>
      <c r="F72" s="6">
        <v>606400</v>
      </c>
      <c r="G72" s="6">
        <v>111.02010529999998</v>
      </c>
      <c r="H72" s="6">
        <v>0</v>
      </c>
      <c r="I72" s="6" t="s">
        <v>45</v>
      </c>
      <c r="J72" s="6" t="s">
        <v>2</v>
      </c>
      <c r="K72" s="6" t="s">
        <v>3</v>
      </c>
      <c r="L72" s="6" t="s">
        <v>4</v>
      </c>
      <c r="M72" s="6" t="s">
        <v>5</v>
      </c>
      <c r="N72" s="6">
        <v>1</v>
      </c>
      <c r="O72" s="6" t="s">
        <v>6</v>
      </c>
      <c r="P72" s="6" t="s">
        <v>6</v>
      </c>
      <c r="Q72" s="6">
        <v>0</v>
      </c>
    </row>
    <row r="73" spans="1:17" x14ac:dyDescent="0.25">
      <c r="A73" s="6" t="s">
        <v>0</v>
      </c>
      <c r="B73" s="6">
        <v>31012013</v>
      </c>
      <c r="C73" s="6">
        <v>2</v>
      </c>
      <c r="D73" s="6">
        <v>20</v>
      </c>
      <c r="E73" s="6">
        <v>31</v>
      </c>
      <c r="F73" s="6">
        <v>613500</v>
      </c>
      <c r="G73" s="6">
        <v>2542.511312484</v>
      </c>
      <c r="H73" s="6">
        <v>0</v>
      </c>
      <c r="I73" s="6" t="s">
        <v>110</v>
      </c>
      <c r="J73" s="6" t="s">
        <v>2</v>
      </c>
      <c r="K73" s="6" t="s">
        <v>3</v>
      </c>
      <c r="L73" s="6" t="s">
        <v>4</v>
      </c>
      <c r="M73" s="6" t="s">
        <v>5</v>
      </c>
      <c r="N73" s="6">
        <v>1</v>
      </c>
      <c r="O73" s="6" t="s">
        <v>6</v>
      </c>
      <c r="P73" s="6" t="s">
        <v>6</v>
      </c>
      <c r="Q73" s="6">
        <v>0</v>
      </c>
    </row>
    <row r="74" spans="1:17" x14ac:dyDescent="0.25">
      <c r="A74" s="6" t="s">
        <v>0</v>
      </c>
      <c r="B74" s="6">
        <v>31012013</v>
      </c>
      <c r="C74" s="6">
        <v>2</v>
      </c>
      <c r="D74" s="6">
        <v>21</v>
      </c>
      <c r="E74" s="6">
        <v>31</v>
      </c>
      <c r="F74" s="6">
        <v>613501</v>
      </c>
      <c r="G74" s="6">
        <v>776.98983598599989</v>
      </c>
      <c r="H74" s="6">
        <v>0</v>
      </c>
      <c r="I74" s="6" t="s">
        <v>111</v>
      </c>
      <c r="J74" s="6" t="s">
        <v>2</v>
      </c>
      <c r="K74" s="6" t="s">
        <v>3</v>
      </c>
      <c r="L74" s="6" t="s">
        <v>4</v>
      </c>
      <c r="M74" s="6" t="s">
        <v>5</v>
      </c>
      <c r="N74" s="6">
        <v>1</v>
      </c>
      <c r="O74" s="6" t="s">
        <v>6</v>
      </c>
      <c r="P74" s="6" t="s">
        <v>6</v>
      </c>
      <c r="Q74" s="6">
        <v>0</v>
      </c>
    </row>
    <row r="75" spans="1:17" x14ac:dyDescent="0.25">
      <c r="A75" s="6" t="s">
        <v>0</v>
      </c>
      <c r="B75" s="6">
        <v>31012013</v>
      </c>
      <c r="C75" s="6">
        <v>2</v>
      </c>
      <c r="D75" s="6">
        <v>22</v>
      </c>
      <c r="E75" s="6">
        <v>31</v>
      </c>
      <c r="F75" s="6">
        <v>613509</v>
      </c>
      <c r="G75" s="6">
        <v>18470.296353599995</v>
      </c>
      <c r="H75" s="6">
        <v>0</v>
      </c>
      <c r="I75" s="6" t="s">
        <v>112</v>
      </c>
      <c r="J75" s="6" t="s">
        <v>2</v>
      </c>
      <c r="K75" s="6" t="s">
        <v>3</v>
      </c>
      <c r="L75" s="6" t="s">
        <v>4</v>
      </c>
      <c r="M75" s="6" t="s">
        <v>5</v>
      </c>
      <c r="N75" s="6">
        <v>1</v>
      </c>
      <c r="O75" s="6" t="s">
        <v>6</v>
      </c>
      <c r="P75" s="6" t="s">
        <v>6</v>
      </c>
      <c r="Q75" s="6">
        <v>0</v>
      </c>
    </row>
    <row r="76" spans="1:17" x14ac:dyDescent="0.25">
      <c r="A76" s="6" t="s">
        <v>0</v>
      </c>
      <c r="B76" s="6">
        <v>31012013</v>
      </c>
      <c r="C76" s="6">
        <v>2</v>
      </c>
      <c r="D76" s="6">
        <v>23</v>
      </c>
      <c r="E76" s="6">
        <v>31</v>
      </c>
      <c r="F76" s="6">
        <v>613511</v>
      </c>
      <c r="G76" s="6">
        <v>46563.772319999989</v>
      </c>
      <c r="H76" s="6">
        <v>0</v>
      </c>
      <c r="I76" s="6" t="s">
        <v>113</v>
      </c>
      <c r="J76" s="6" t="s">
        <v>2</v>
      </c>
      <c r="K76" s="6" t="s">
        <v>3</v>
      </c>
      <c r="L76" s="6" t="s">
        <v>4</v>
      </c>
      <c r="M76" s="6" t="s">
        <v>5</v>
      </c>
      <c r="N76" s="6">
        <v>1</v>
      </c>
      <c r="O76" s="6" t="s">
        <v>6</v>
      </c>
      <c r="P76" s="6" t="s">
        <v>6</v>
      </c>
      <c r="Q76" s="6">
        <v>0</v>
      </c>
    </row>
    <row r="77" spans="1:17" x14ac:dyDescent="0.25">
      <c r="A77" s="6" t="s">
        <v>0</v>
      </c>
      <c r="B77" s="6">
        <v>31012013</v>
      </c>
      <c r="C77" s="6">
        <v>2</v>
      </c>
      <c r="D77" s="6">
        <v>24</v>
      </c>
      <c r="E77" s="6">
        <v>31</v>
      </c>
      <c r="F77" s="6">
        <v>613522</v>
      </c>
      <c r="G77" s="6">
        <v>5496.3790617319992</v>
      </c>
      <c r="H77" s="6">
        <v>0</v>
      </c>
      <c r="I77" s="6" t="s">
        <v>114</v>
      </c>
      <c r="J77" s="6" t="s">
        <v>2</v>
      </c>
      <c r="K77" s="6" t="s">
        <v>3</v>
      </c>
      <c r="L77" s="6" t="s">
        <v>4</v>
      </c>
      <c r="M77" s="6" t="s">
        <v>5</v>
      </c>
      <c r="N77" s="6">
        <v>1</v>
      </c>
      <c r="O77" s="6" t="s">
        <v>6</v>
      </c>
      <c r="P77" s="6" t="s">
        <v>6</v>
      </c>
      <c r="Q77" s="6">
        <v>0</v>
      </c>
    </row>
    <row r="78" spans="1:17" x14ac:dyDescent="0.25">
      <c r="A78" s="6" t="s">
        <v>0</v>
      </c>
      <c r="B78" s="6">
        <v>31012013</v>
      </c>
      <c r="C78" s="6">
        <v>2</v>
      </c>
      <c r="D78" s="6">
        <v>25</v>
      </c>
      <c r="E78" s="6">
        <v>31</v>
      </c>
      <c r="F78" s="6">
        <v>613701</v>
      </c>
      <c r="G78" s="6">
        <v>9312.7544639999996</v>
      </c>
      <c r="H78" s="6">
        <v>0</v>
      </c>
      <c r="I78" s="6" t="s">
        <v>115</v>
      </c>
      <c r="J78" s="6" t="s">
        <v>2</v>
      </c>
      <c r="K78" s="6" t="s">
        <v>3</v>
      </c>
      <c r="L78" s="6" t="s">
        <v>4</v>
      </c>
      <c r="M78" s="6" t="s">
        <v>5</v>
      </c>
      <c r="N78" s="6">
        <v>1</v>
      </c>
      <c r="O78" s="6" t="s">
        <v>6</v>
      </c>
      <c r="P78" s="6" t="s">
        <v>6</v>
      </c>
      <c r="Q78" s="6">
        <v>0</v>
      </c>
    </row>
    <row r="79" spans="1:17" x14ac:dyDescent="0.25">
      <c r="A79" s="6" t="s">
        <v>0</v>
      </c>
      <c r="B79" s="6">
        <v>31012013</v>
      </c>
      <c r="C79" s="6">
        <v>2</v>
      </c>
      <c r="D79" s="6">
        <v>26</v>
      </c>
      <c r="E79" s="6">
        <v>31</v>
      </c>
      <c r="F79" s="6">
        <v>613702</v>
      </c>
      <c r="G79" s="6">
        <v>15521.257439999999</v>
      </c>
      <c r="H79" s="6">
        <v>0</v>
      </c>
      <c r="I79" s="6" t="s">
        <v>116</v>
      </c>
      <c r="J79" s="6" t="s">
        <v>2</v>
      </c>
      <c r="K79" s="6" t="s">
        <v>3</v>
      </c>
      <c r="L79" s="6" t="s">
        <v>4</v>
      </c>
      <c r="M79" s="6" t="s">
        <v>5</v>
      </c>
      <c r="N79" s="6">
        <v>1</v>
      </c>
      <c r="O79" s="6" t="s">
        <v>6</v>
      </c>
      <c r="P79" s="6" t="s">
        <v>6</v>
      </c>
      <c r="Q79" s="6">
        <v>0</v>
      </c>
    </row>
    <row r="80" spans="1:17" x14ac:dyDescent="0.25">
      <c r="A80" s="6" t="s">
        <v>0</v>
      </c>
      <c r="B80" s="6">
        <v>31012013</v>
      </c>
      <c r="C80" s="6">
        <v>2</v>
      </c>
      <c r="D80" s="6">
        <v>27</v>
      </c>
      <c r="E80" s="6">
        <v>31</v>
      </c>
      <c r="F80" s="6">
        <v>613705</v>
      </c>
      <c r="G80" s="6">
        <v>15521.257439999999</v>
      </c>
      <c r="H80" s="6">
        <v>0</v>
      </c>
      <c r="I80" s="6" t="s">
        <v>117</v>
      </c>
      <c r="J80" s="6" t="s">
        <v>2</v>
      </c>
      <c r="K80" s="6" t="s">
        <v>3</v>
      </c>
      <c r="L80" s="6" t="s">
        <v>4</v>
      </c>
      <c r="M80" s="6" t="s">
        <v>5</v>
      </c>
      <c r="N80" s="6">
        <v>1</v>
      </c>
      <c r="O80" s="6" t="s">
        <v>6</v>
      </c>
      <c r="P80" s="6" t="s">
        <v>6</v>
      </c>
      <c r="Q80" s="6">
        <v>0</v>
      </c>
    </row>
    <row r="81" spans="1:17" x14ac:dyDescent="0.25">
      <c r="A81" s="6" t="s">
        <v>0</v>
      </c>
      <c r="B81" s="6">
        <v>31012013</v>
      </c>
      <c r="C81" s="6">
        <v>2</v>
      </c>
      <c r="D81" s="6">
        <v>28</v>
      </c>
      <c r="E81" s="6">
        <v>31</v>
      </c>
      <c r="F81" s="6">
        <v>613706</v>
      </c>
      <c r="G81" s="6">
        <v>38803.143599999996</v>
      </c>
      <c r="H81" s="6">
        <v>0</v>
      </c>
      <c r="I81" s="6" t="s">
        <v>118</v>
      </c>
      <c r="J81" s="6" t="s">
        <v>2</v>
      </c>
      <c r="K81" s="6" t="s">
        <v>3</v>
      </c>
      <c r="L81" s="6" t="s">
        <v>4</v>
      </c>
      <c r="M81" s="6" t="s">
        <v>5</v>
      </c>
      <c r="N81" s="6">
        <v>1</v>
      </c>
      <c r="O81" s="6" t="s">
        <v>6</v>
      </c>
      <c r="P81" s="6" t="s">
        <v>6</v>
      </c>
      <c r="Q81" s="6">
        <v>0</v>
      </c>
    </row>
    <row r="82" spans="1:17" x14ac:dyDescent="0.25">
      <c r="A82" s="6" t="s">
        <v>0</v>
      </c>
      <c r="B82" s="6">
        <v>31012013</v>
      </c>
      <c r="C82" s="6">
        <v>2</v>
      </c>
      <c r="D82" s="6">
        <v>29</v>
      </c>
      <c r="E82" s="6">
        <v>31</v>
      </c>
      <c r="F82" s="6">
        <v>613707</v>
      </c>
      <c r="G82" s="6">
        <v>46563.772319999989</v>
      </c>
      <c r="H82" s="6">
        <v>0</v>
      </c>
      <c r="I82" s="6" t="s">
        <v>119</v>
      </c>
      <c r="J82" s="6" t="s">
        <v>2</v>
      </c>
      <c r="K82" s="6" t="s">
        <v>3</v>
      </c>
      <c r="L82" s="6" t="s">
        <v>4</v>
      </c>
      <c r="M82" s="6" t="s">
        <v>5</v>
      </c>
      <c r="N82" s="6">
        <v>1</v>
      </c>
      <c r="O82" s="6" t="s">
        <v>6</v>
      </c>
      <c r="P82" s="6" t="s">
        <v>6</v>
      </c>
      <c r="Q82" s="6">
        <v>0</v>
      </c>
    </row>
    <row r="83" spans="1:17" x14ac:dyDescent="0.25">
      <c r="A83" s="6" t="s">
        <v>0</v>
      </c>
      <c r="B83" s="6">
        <v>31012013</v>
      </c>
      <c r="C83" s="6">
        <v>2</v>
      </c>
      <c r="D83" s="6">
        <v>30</v>
      </c>
      <c r="E83" s="6">
        <v>31</v>
      </c>
      <c r="F83" s="6">
        <v>613708</v>
      </c>
      <c r="G83" s="6">
        <v>18625.508927999999</v>
      </c>
      <c r="H83" s="6">
        <v>0</v>
      </c>
      <c r="I83" s="6" t="s">
        <v>120</v>
      </c>
      <c r="J83" s="6" t="s">
        <v>2</v>
      </c>
      <c r="K83" s="6" t="s">
        <v>3</v>
      </c>
      <c r="L83" s="6" t="s">
        <v>4</v>
      </c>
      <c r="M83" s="6" t="s">
        <v>5</v>
      </c>
      <c r="N83" s="6">
        <v>1</v>
      </c>
      <c r="O83" s="6" t="s">
        <v>6</v>
      </c>
      <c r="P83" s="6" t="s">
        <v>6</v>
      </c>
      <c r="Q83" s="6">
        <v>0</v>
      </c>
    </row>
    <row r="84" spans="1:17" x14ac:dyDescent="0.25">
      <c r="A84" s="6" t="s">
        <v>0</v>
      </c>
      <c r="B84" s="6">
        <v>31012013</v>
      </c>
      <c r="C84" s="6">
        <v>2</v>
      </c>
      <c r="D84" s="6">
        <v>31</v>
      </c>
      <c r="E84" s="6">
        <v>31</v>
      </c>
      <c r="F84" s="6">
        <v>613709</v>
      </c>
      <c r="G84" s="6">
        <v>15521.257439999999</v>
      </c>
      <c r="H84" s="6">
        <v>0</v>
      </c>
      <c r="I84" s="6" t="s">
        <v>213</v>
      </c>
      <c r="J84" s="6" t="s">
        <v>2</v>
      </c>
      <c r="K84" s="6" t="s">
        <v>3</v>
      </c>
      <c r="L84" s="6" t="s">
        <v>4</v>
      </c>
      <c r="M84" s="6" t="s">
        <v>5</v>
      </c>
      <c r="N84" s="6">
        <v>1</v>
      </c>
      <c r="O84" s="6" t="s">
        <v>6</v>
      </c>
      <c r="P84" s="6" t="s">
        <v>6</v>
      </c>
      <c r="Q84" s="6">
        <v>0</v>
      </c>
    </row>
    <row r="85" spans="1:17" x14ac:dyDescent="0.25">
      <c r="A85" s="6" t="s">
        <v>0</v>
      </c>
      <c r="B85" s="6">
        <v>31012013</v>
      </c>
      <c r="C85" s="6">
        <v>2</v>
      </c>
      <c r="D85" s="6">
        <v>32</v>
      </c>
      <c r="E85" s="6">
        <v>31</v>
      </c>
      <c r="F85" s="6">
        <v>615000</v>
      </c>
      <c r="G85" s="6">
        <v>5383.4619138560001</v>
      </c>
      <c r="H85" s="6">
        <v>0</v>
      </c>
      <c r="I85" s="6" t="s">
        <v>121</v>
      </c>
      <c r="J85" s="6" t="s">
        <v>2</v>
      </c>
      <c r="K85" s="6" t="s">
        <v>3</v>
      </c>
      <c r="L85" s="6" t="s">
        <v>4</v>
      </c>
      <c r="M85" s="6" t="s">
        <v>5</v>
      </c>
      <c r="N85" s="6">
        <v>1</v>
      </c>
      <c r="O85" s="6" t="s">
        <v>6</v>
      </c>
      <c r="P85" s="6" t="s">
        <v>6</v>
      </c>
      <c r="Q85" s="6">
        <v>0</v>
      </c>
    </row>
    <row r="86" spans="1:17" x14ac:dyDescent="0.25">
      <c r="A86" s="6" t="s">
        <v>0</v>
      </c>
      <c r="B86" s="6">
        <v>31012013</v>
      </c>
      <c r="C86" s="6">
        <v>2</v>
      </c>
      <c r="D86" s="6">
        <v>33</v>
      </c>
      <c r="E86" s="6">
        <v>31</v>
      </c>
      <c r="F86" s="6">
        <v>615507</v>
      </c>
      <c r="G86" s="6">
        <v>230.49067298399999</v>
      </c>
      <c r="H86" s="6">
        <v>0</v>
      </c>
      <c r="I86" s="6" t="s">
        <v>122</v>
      </c>
      <c r="J86" s="6" t="s">
        <v>2</v>
      </c>
      <c r="K86" s="6" t="s">
        <v>3</v>
      </c>
      <c r="L86" s="6" t="s">
        <v>4</v>
      </c>
      <c r="M86" s="6" t="s">
        <v>5</v>
      </c>
      <c r="N86" s="6">
        <v>1</v>
      </c>
      <c r="O86" s="6" t="s">
        <v>6</v>
      </c>
      <c r="P86" s="6" t="s">
        <v>6</v>
      </c>
      <c r="Q86" s="6">
        <v>0</v>
      </c>
    </row>
    <row r="87" spans="1:17" x14ac:dyDescent="0.25">
      <c r="A87" s="6" t="s">
        <v>0</v>
      </c>
      <c r="B87" s="6">
        <v>31012013</v>
      </c>
      <c r="C87" s="6">
        <v>2</v>
      </c>
      <c r="D87" s="6">
        <v>34</v>
      </c>
      <c r="E87" s="6">
        <v>31</v>
      </c>
      <c r="F87" s="6">
        <v>615511</v>
      </c>
      <c r="G87" s="6">
        <v>1494.8695498879999</v>
      </c>
      <c r="H87" s="6">
        <v>0</v>
      </c>
      <c r="I87" s="6" t="s">
        <v>123</v>
      </c>
      <c r="J87" s="6" t="s">
        <v>2</v>
      </c>
      <c r="K87" s="6" t="s">
        <v>3</v>
      </c>
      <c r="L87" s="6" t="s">
        <v>4</v>
      </c>
      <c r="M87" s="6" t="s">
        <v>5</v>
      </c>
      <c r="N87" s="6">
        <v>1</v>
      </c>
      <c r="O87" s="6" t="s">
        <v>6</v>
      </c>
      <c r="P87" s="6" t="s">
        <v>6</v>
      </c>
      <c r="Q87" s="6">
        <v>0</v>
      </c>
    </row>
    <row r="88" spans="1:17" x14ac:dyDescent="0.25">
      <c r="A88" s="6" t="s">
        <v>0</v>
      </c>
      <c r="B88" s="6">
        <v>31012013</v>
      </c>
      <c r="C88" s="6">
        <v>2</v>
      </c>
      <c r="D88" s="6">
        <v>35</v>
      </c>
      <c r="E88" s="6">
        <v>31</v>
      </c>
      <c r="F88" s="6">
        <v>615512</v>
      </c>
      <c r="G88" s="6">
        <v>269.38004579199998</v>
      </c>
      <c r="H88" s="6">
        <v>0</v>
      </c>
      <c r="I88" s="6" t="s">
        <v>124</v>
      </c>
      <c r="J88" s="6" t="s">
        <v>2</v>
      </c>
      <c r="K88" s="6" t="s">
        <v>3</v>
      </c>
      <c r="L88" s="6" t="s">
        <v>4</v>
      </c>
      <c r="M88" s="6" t="s">
        <v>5</v>
      </c>
      <c r="N88" s="6">
        <v>1</v>
      </c>
      <c r="O88" s="6" t="s">
        <v>6</v>
      </c>
      <c r="P88" s="6" t="s">
        <v>6</v>
      </c>
      <c r="Q88" s="6">
        <v>0</v>
      </c>
    </row>
    <row r="89" spans="1:17" x14ac:dyDescent="0.25">
      <c r="A89" s="6" t="s">
        <v>0</v>
      </c>
      <c r="B89" s="6">
        <v>31012013</v>
      </c>
      <c r="C89" s="6">
        <v>2</v>
      </c>
      <c r="D89" s="6">
        <v>36</v>
      </c>
      <c r="E89" s="6">
        <v>31</v>
      </c>
      <c r="F89" s="6">
        <v>615528</v>
      </c>
      <c r="G89" s="6">
        <v>840.73477799999989</v>
      </c>
      <c r="H89" s="6">
        <v>0</v>
      </c>
      <c r="I89" s="6" t="s">
        <v>125</v>
      </c>
      <c r="J89" s="6" t="s">
        <v>2</v>
      </c>
      <c r="K89" s="6" t="s">
        <v>3</v>
      </c>
      <c r="L89" s="6" t="s">
        <v>4</v>
      </c>
      <c r="M89" s="6" t="s">
        <v>5</v>
      </c>
      <c r="N89" s="6">
        <v>1</v>
      </c>
      <c r="O89" s="6" t="s">
        <v>6</v>
      </c>
      <c r="P89" s="6" t="s">
        <v>6</v>
      </c>
      <c r="Q89" s="6">
        <v>0</v>
      </c>
    </row>
    <row r="90" spans="1:17" x14ac:dyDescent="0.25">
      <c r="A90" s="6" t="s">
        <v>0</v>
      </c>
      <c r="B90" s="6">
        <v>31012013</v>
      </c>
      <c r="C90" s="6">
        <v>2</v>
      </c>
      <c r="D90" s="6">
        <v>37</v>
      </c>
      <c r="E90" s="6">
        <v>31</v>
      </c>
      <c r="F90" s="6">
        <v>615536</v>
      </c>
      <c r="G90" s="6">
        <v>1512.762110548</v>
      </c>
      <c r="H90" s="6">
        <v>0</v>
      </c>
      <c r="I90" s="6" t="s">
        <v>126</v>
      </c>
      <c r="J90" s="6" t="s">
        <v>2</v>
      </c>
      <c r="K90" s="6" t="s">
        <v>3</v>
      </c>
      <c r="L90" s="6" t="s">
        <v>4</v>
      </c>
      <c r="M90" s="6" t="s">
        <v>5</v>
      </c>
      <c r="N90" s="6">
        <v>1</v>
      </c>
      <c r="O90" s="6" t="s">
        <v>6</v>
      </c>
      <c r="P90" s="6" t="s">
        <v>6</v>
      </c>
      <c r="Q90" s="6">
        <v>0</v>
      </c>
    </row>
    <row r="91" spans="1:17" x14ac:dyDescent="0.25">
      <c r="A91" s="6" t="s">
        <v>0</v>
      </c>
      <c r="B91" s="6">
        <v>31012013</v>
      </c>
      <c r="C91" s="6">
        <v>2</v>
      </c>
      <c r="D91" s="6">
        <v>38</v>
      </c>
      <c r="E91" s="6">
        <v>31</v>
      </c>
      <c r="F91" s="6">
        <v>615546</v>
      </c>
      <c r="G91" s="6">
        <v>1003.6433092139998</v>
      </c>
      <c r="H91" s="6">
        <v>0</v>
      </c>
      <c r="I91" s="6" t="s">
        <v>127</v>
      </c>
      <c r="J91" s="6" t="s">
        <v>2</v>
      </c>
      <c r="K91" s="6" t="s">
        <v>3</v>
      </c>
      <c r="L91" s="6" t="s">
        <v>4</v>
      </c>
      <c r="M91" s="6" t="s">
        <v>5</v>
      </c>
      <c r="N91" s="6">
        <v>1</v>
      </c>
      <c r="O91" s="6" t="s">
        <v>6</v>
      </c>
      <c r="P91" s="6" t="s">
        <v>6</v>
      </c>
      <c r="Q91" s="6">
        <v>0</v>
      </c>
    </row>
    <row r="92" spans="1:17" x14ac:dyDescent="0.25">
      <c r="A92" s="6" t="s">
        <v>0</v>
      </c>
      <c r="B92" s="6">
        <v>31012013</v>
      </c>
      <c r="C92" s="6">
        <v>2</v>
      </c>
      <c r="D92" s="6">
        <v>39</v>
      </c>
      <c r="E92" s="6">
        <v>31</v>
      </c>
      <c r="F92" s="6">
        <v>615548</v>
      </c>
      <c r="G92" s="6">
        <v>9010.9522359999992</v>
      </c>
      <c r="H92" s="6">
        <v>0</v>
      </c>
      <c r="I92" s="6" t="s">
        <v>128</v>
      </c>
      <c r="J92" s="6" t="s">
        <v>2</v>
      </c>
      <c r="K92" s="6" t="s">
        <v>3</v>
      </c>
      <c r="L92" s="6" t="s">
        <v>4</v>
      </c>
      <c r="M92" s="6" t="s">
        <v>5</v>
      </c>
      <c r="N92" s="6">
        <v>1</v>
      </c>
      <c r="O92" s="6" t="s">
        <v>6</v>
      </c>
      <c r="P92" s="6" t="s">
        <v>6</v>
      </c>
      <c r="Q92" s="6">
        <v>0</v>
      </c>
    </row>
    <row r="93" spans="1:17" x14ac:dyDescent="0.25">
      <c r="A93" s="6" t="s">
        <v>0</v>
      </c>
      <c r="B93" s="6">
        <v>31012013</v>
      </c>
      <c r="C93" s="6">
        <v>2</v>
      </c>
      <c r="D93" s="6">
        <v>40</v>
      </c>
      <c r="E93" s="6">
        <v>31</v>
      </c>
      <c r="F93" s="6">
        <v>615549</v>
      </c>
      <c r="G93" s="6">
        <v>220.59587136599998</v>
      </c>
      <c r="H93" s="6">
        <v>0</v>
      </c>
      <c r="I93" s="6" t="s">
        <v>129</v>
      </c>
      <c r="J93" s="6" t="s">
        <v>2</v>
      </c>
      <c r="K93" s="6" t="s">
        <v>3</v>
      </c>
      <c r="L93" s="6" t="s">
        <v>4</v>
      </c>
      <c r="M93" s="6" t="s">
        <v>5</v>
      </c>
      <c r="N93" s="6">
        <v>1</v>
      </c>
      <c r="O93" s="6" t="s">
        <v>6</v>
      </c>
      <c r="P93" s="6" t="s">
        <v>6</v>
      </c>
      <c r="Q93" s="6">
        <v>0</v>
      </c>
    </row>
    <row r="94" spans="1:17" x14ac:dyDescent="0.25">
      <c r="A94" s="6" t="s">
        <v>0</v>
      </c>
      <c r="B94" s="6">
        <v>31012013</v>
      </c>
      <c r="C94" s="6">
        <v>2</v>
      </c>
      <c r="D94" s="6">
        <v>41</v>
      </c>
      <c r="E94" s="6">
        <v>31</v>
      </c>
      <c r="F94" s="6">
        <v>615552</v>
      </c>
      <c r="G94" s="6">
        <v>2813.7237289459999</v>
      </c>
      <c r="H94" s="6">
        <v>0</v>
      </c>
      <c r="I94" s="6" t="s">
        <v>130</v>
      </c>
      <c r="J94" s="6" t="s">
        <v>2</v>
      </c>
      <c r="K94" s="6" t="s">
        <v>3</v>
      </c>
      <c r="L94" s="6" t="s">
        <v>4</v>
      </c>
      <c r="M94" s="6" t="s">
        <v>5</v>
      </c>
      <c r="N94" s="6">
        <v>1</v>
      </c>
      <c r="O94" s="6" t="s">
        <v>6</v>
      </c>
      <c r="P94" s="6" t="s">
        <v>6</v>
      </c>
      <c r="Q94" s="6">
        <v>0</v>
      </c>
    </row>
    <row r="95" spans="1:17" x14ac:dyDescent="0.25">
      <c r="A95" s="6" t="s">
        <v>0</v>
      </c>
      <c r="B95" s="6">
        <v>31012013</v>
      </c>
      <c r="C95" s="6">
        <v>2</v>
      </c>
      <c r="D95" s="6">
        <v>42</v>
      </c>
      <c r="E95" s="6">
        <v>31</v>
      </c>
      <c r="F95" s="6">
        <v>615559</v>
      </c>
      <c r="G95" s="6">
        <v>5421.877026019999</v>
      </c>
      <c r="H95" s="6">
        <v>0</v>
      </c>
      <c r="I95" s="6" t="s">
        <v>131</v>
      </c>
      <c r="J95" s="6" t="s">
        <v>2</v>
      </c>
      <c r="K95" s="6" t="s">
        <v>3</v>
      </c>
      <c r="L95" s="6" t="s">
        <v>4</v>
      </c>
      <c r="M95" s="6" t="s">
        <v>5</v>
      </c>
      <c r="N95" s="6">
        <v>1</v>
      </c>
      <c r="O95" s="6" t="s">
        <v>6</v>
      </c>
      <c r="P95" s="6" t="s">
        <v>6</v>
      </c>
      <c r="Q95" s="6">
        <v>0</v>
      </c>
    </row>
    <row r="96" spans="1:17" x14ac:dyDescent="0.25">
      <c r="A96" s="6" t="s">
        <v>0</v>
      </c>
      <c r="B96" s="6">
        <v>31012013</v>
      </c>
      <c r="C96" s="6">
        <v>2</v>
      </c>
      <c r="D96" s="6">
        <v>43</v>
      </c>
      <c r="E96" s="6">
        <v>31</v>
      </c>
      <c r="F96" s="6">
        <v>615563</v>
      </c>
      <c r="G96" s="6">
        <v>234.62967496799999</v>
      </c>
      <c r="H96" s="6">
        <v>0</v>
      </c>
      <c r="I96" s="6" t="s">
        <v>132</v>
      </c>
      <c r="J96" s="6" t="s">
        <v>2</v>
      </c>
      <c r="K96" s="6" t="s">
        <v>3</v>
      </c>
      <c r="L96" s="6" t="s">
        <v>4</v>
      </c>
      <c r="M96" s="6" t="s">
        <v>5</v>
      </c>
      <c r="N96" s="6">
        <v>1</v>
      </c>
      <c r="O96" s="6" t="s">
        <v>6</v>
      </c>
      <c r="P96" s="6" t="s">
        <v>6</v>
      </c>
      <c r="Q96" s="6">
        <v>0</v>
      </c>
    </row>
    <row r="97" spans="1:17" x14ac:dyDescent="0.25">
      <c r="A97" s="6" t="s">
        <v>0</v>
      </c>
      <c r="B97" s="6">
        <v>31012013</v>
      </c>
      <c r="C97" s="6">
        <v>2</v>
      </c>
      <c r="D97" s="6">
        <v>44</v>
      </c>
      <c r="E97" s="6">
        <v>31</v>
      </c>
      <c r="F97" s="6">
        <v>616104</v>
      </c>
      <c r="G97" s="6">
        <v>7310.7372000000005</v>
      </c>
      <c r="H97" s="6">
        <v>0</v>
      </c>
      <c r="I97" s="6" t="s">
        <v>133</v>
      </c>
      <c r="J97" s="6" t="s">
        <v>2</v>
      </c>
      <c r="K97" s="6" t="s">
        <v>3</v>
      </c>
      <c r="L97" s="6" t="s">
        <v>4</v>
      </c>
      <c r="M97" s="6" t="s">
        <v>5</v>
      </c>
      <c r="N97" s="6">
        <v>1</v>
      </c>
      <c r="O97" s="6" t="s">
        <v>6</v>
      </c>
      <c r="P97" s="6" t="s">
        <v>6</v>
      </c>
      <c r="Q97" s="6">
        <v>0</v>
      </c>
    </row>
    <row r="98" spans="1:17" x14ac:dyDescent="0.25">
      <c r="A98" s="6" t="s">
        <v>0</v>
      </c>
      <c r="B98" s="6">
        <v>31012013</v>
      </c>
      <c r="C98" s="6">
        <v>2</v>
      </c>
      <c r="D98" s="6">
        <v>45</v>
      </c>
      <c r="E98" s="6">
        <v>31</v>
      </c>
      <c r="F98" s="6">
        <v>616105</v>
      </c>
      <c r="G98" s="6">
        <v>6053.2904016000002</v>
      </c>
      <c r="H98" s="6">
        <v>0</v>
      </c>
      <c r="I98" s="6" t="s">
        <v>134</v>
      </c>
      <c r="J98" s="6" t="s">
        <v>2</v>
      </c>
      <c r="K98" s="6" t="s">
        <v>3</v>
      </c>
      <c r="L98" s="6" t="s">
        <v>4</v>
      </c>
      <c r="M98" s="6" t="s">
        <v>5</v>
      </c>
      <c r="N98" s="6">
        <v>1</v>
      </c>
      <c r="O98" s="6" t="s">
        <v>6</v>
      </c>
      <c r="P98" s="6" t="s">
        <v>6</v>
      </c>
      <c r="Q98" s="6">
        <v>0</v>
      </c>
    </row>
    <row r="99" spans="1:17" x14ac:dyDescent="0.25">
      <c r="A99" s="6" t="s">
        <v>0</v>
      </c>
      <c r="B99" s="6">
        <v>31012013</v>
      </c>
      <c r="C99" s="6">
        <v>2</v>
      </c>
      <c r="D99" s="6">
        <v>46</v>
      </c>
      <c r="E99" s="6">
        <v>31</v>
      </c>
      <c r="F99" s="6">
        <v>616106</v>
      </c>
      <c r="G99" s="6">
        <v>1426.8122102</v>
      </c>
      <c r="H99" s="6">
        <v>0</v>
      </c>
      <c r="I99" s="6" t="s">
        <v>135</v>
      </c>
      <c r="J99" s="6" t="s">
        <v>2</v>
      </c>
      <c r="K99" s="6" t="s">
        <v>3</v>
      </c>
      <c r="L99" s="6" t="s">
        <v>4</v>
      </c>
      <c r="M99" s="6" t="s">
        <v>5</v>
      </c>
      <c r="N99" s="6">
        <v>1</v>
      </c>
      <c r="O99" s="6" t="s">
        <v>6</v>
      </c>
      <c r="P99" s="6" t="s">
        <v>6</v>
      </c>
      <c r="Q99" s="6">
        <v>0</v>
      </c>
    </row>
    <row r="100" spans="1:17" x14ac:dyDescent="0.25">
      <c r="A100" s="6" t="s">
        <v>0</v>
      </c>
      <c r="B100" s="6">
        <v>31012013</v>
      </c>
      <c r="C100" s="6">
        <v>2</v>
      </c>
      <c r="D100" s="6">
        <v>47</v>
      </c>
      <c r="E100" s="6">
        <v>31</v>
      </c>
      <c r="F100" s="6">
        <v>616111</v>
      </c>
      <c r="G100" s="6">
        <v>5719.1522206</v>
      </c>
      <c r="H100" s="6">
        <v>0</v>
      </c>
      <c r="I100" s="6" t="s">
        <v>136</v>
      </c>
      <c r="J100" s="6" t="s">
        <v>2</v>
      </c>
      <c r="K100" s="6" t="s">
        <v>3</v>
      </c>
      <c r="L100" s="6" t="s">
        <v>4</v>
      </c>
      <c r="M100" s="6" t="s">
        <v>5</v>
      </c>
      <c r="N100" s="6">
        <v>1</v>
      </c>
      <c r="O100" s="6" t="s">
        <v>6</v>
      </c>
      <c r="P100" s="6" t="s">
        <v>6</v>
      </c>
      <c r="Q100" s="6">
        <v>0</v>
      </c>
    </row>
    <row r="101" spans="1:17" x14ac:dyDescent="0.25">
      <c r="A101" s="6" t="s">
        <v>0</v>
      </c>
      <c r="B101" s="6">
        <v>31012013</v>
      </c>
      <c r="C101" s="6">
        <v>2</v>
      </c>
      <c r="D101" s="6">
        <v>48</v>
      </c>
      <c r="E101" s="6">
        <v>31</v>
      </c>
      <c r="F101" s="6">
        <v>622400</v>
      </c>
      <c r="G101" s="6">
        <v>4656.8946072479985</v>
      </c>
      <c r="H101" s="6">
        <v>0</v>
      </c>
      <c r="I101" s="6" t="s">
        <v>47</v>
      </c>
      <c r="J101" s="6" t="s">
        <v>2</v>
      </c>
      <c r="K101" s="6" t="s">
        <v>3</v>
      </c>
      <c r="L101" s="6" t="s">
        <v>4</v>
      </c>
      <c r="M101" s="6" t="s">
        <v>5</v>
      </c>
      <c r="N101" s="6">
        <v>1</v>
      </c>
      <c r="O101" s="6" t="s">
        <v>6</v>
      </c>
      <c r="P101" s="6" t="s">
        <v>6</v>
      </c>
      <c r="Q101" s="6">
        <v>0</v>
      </c>
    </row>
    <row r="102" spans="1:17" x14ac:dyDescent="0.25">
      <c r="A102" s="6" t="s">
        <v>0</v>
      </c>
      <c r="B102" s="6">
        <v>31012013</v>
      </c>
      <c r="C102" s="6">
        <v>2</v>
      </c>
      <c r="D102" s="6">
        <v>49</v>
      </c>
      <c r="E102" s="6">
        <v>31</v>
      </c>
      <c r="F102" s="6">
        <v>622600</v>
      </c>
      <c r="G102" s="6">
        <v>7631.2849079999987</v>
      </c>
      <c r="H102" s="6">
        <v>0</v>
      </c>
      <c r="I102" s="6" t="s">
        <v>48</v>
      </c>
      <c r="J102" s="6" t="s">
        <v>2</v>
      </c>
      <c r="K102" s="6" t="s">
        <v>3</v>
      </c>
      <c r="L102" s="6" t="s">
        <v>4</v>
      </c>
      <c r="M102" s="6" t="s">
        <v>5</v>
      </c>
      <c r="N102" s="6">
        <v>1</v>
      </c>
      <c r="O102" s="6" t="s">
        <v>6</v>
      </c>
      <c r="P102" s="6" t="s">
        <v>6</v>
      </c>
      <c r="Q102" s="6">
        <v>0</v>
      </c>
    </row>
    <row r="103" spans="1:17" x14ac:dyDescent="0.25">
      <c r="A103" s="6" t="s">
        <v>0</v>
      </c>
      <c r="B103" s="6">
        <v>31012013</v>
      </c>
      <c r="C103" s="6">
        <v>2</v>
      </c>
      <c r="D103" s="6">
        <v>50</v>
      </c>
      <c r="E103" s="6">
        <v>31</v>
      </c>
      <c r="F103" s="6">
        <v>622700</v>
      </c>
      <c r="G103" s="6">
        <v>108.28232794599998</v>
      </c>
      <c r="H103" s="6">
        <v>0</v>
      </c>
      <c r="I103" s="6" t="s">
        <v>49</v>
      </c>
      <c r="J103" s="6" t="s">
        <v>2</v>
      </c>
      <c r="K103" s="6" t="s">
        <v>3</v>
      </c>
      <c r="L103" s="6" t="s">
        <v>4</v>
      </c>
      <c r="M103" s="6" t="s">
        <v>5</v>
      </c>
      <c r="N103" s="6">
        <v>1</v>
      </c>
      <c r="O103" s="6" t="s">
        <v>6</v>
      </c>
      <c r="P103" s="6" t="s">
        <v>6</v>
      </c>
      <c r="Q103" s="6">
        <v>0</v>
      </c>
    </row>
    <row r="104" spans="1:17" x14ac:dyDescent="0.25">
      <c r="A104" s="6" t="s">
        <v>0</v>
      </c>
      <c r="B104" s="6">
        <v>31012014</v>
      </c>
      <c r="C104" s="6">
        <v>2</v>
      </c>
      <c r="D104" s="6">
        <v>50</v>
      </c>
      <c r="E104" s="6">
        <v>31</v>
      </c>
      <c r="F104" s="6">
        <v>623100</v>
      </c>
      <c r="G104" s="6">
        <v>21652.527163851999</v>
      </c>
      <c r="H104" s="6">
        <v>0</v>
      </c>
      <c r="I104" s="6" t="s">
        <v>230</v>
      </c>
      <c r="J104" s="6"/>
      <c r="K104" s="6"/>
      <c r="L104" s="6"/>
      <c r="M104" s="6" t="s">
        <v>5</v>
      </c>
      <c r="N104" s="6">
        <v>1</v>
      </c>
      <c r="O104" s="6" t="s">
        <v>6</v>
      </c>
      <c r="P104" s="6" t="s">
        <v>6</v>
      </c>
      <c r="Q104" s="6">
        <v>0</v>
      </c>
    </row>
    <row r="105" spans="1:17" x14ac:dyDescent="0.25">
      <c r="A105" s="6" t="s">
        <v>0</v>
      </c>
      <c r="B105" s="6">
        <v>31012015</v>
      </c>
      <c r="C105" s="6">
        <v>2</v>
      </c>
      <c r="D105" s="6">
        <v>50</v>
      </c>
      <c r="E105" s="6">
        <v>31</v>
      </c>
      <c r="F105" s="6">
        <v>623110</v>
      </c>
      <c r="G105" s="6">
        <v>5264.3156429759993</v>
      </c>
      <c r="H105" s="6">
        <v>0</v>
      </c>
      <c r="I105" s="6" t="s">
        <v>231</v>
      </c>
      <c r="J105" s="6"/>
      <c r="K105" s="6"/>
      <c r="L105" s="6"/>
      <c r="M105" s="6" t="s">
        <v>5</v>
      </c>
      <c r="N105" s="6">
        <v>1</v>
      </c>
      <c r="O105" s="6" t="s">
        <v>6</v>
      </c>
      <c r="P105" s="6" t="s">
        <v>6</v>
      </c>
      <c r="Q105" s="6">
        <v>0</v>
      </c>
    </row>
    <row r="106" spans="1:17" x14ac:dyDescent="0.25">
      <c r="A106" s="6" t="s">
        <v>0</v>
      </c>
      <c r="B106" s="6">
        <v>31012016</v>
      </c>
      <c r="C106" s="6">
        <v>2</v>
      </c>
      <c r="D106" s="6">
        <v>50</v>
      </c>
      <c r="E106" s="6">
        <v>31</v>
      </c>
      <c r="F106" s="6">
        <v>623115</v>
      </c>
      <c r="G106" s="6">
        <v>3180.731171852</v>
      </c>
      <c r="H106" s="6">
        <v>0</v>
      </c>
      <c r="I106" s="6" t="s">
        <v>232</v>
      </c>
      <c r="J106" s="6"/>
      <c r="K106" s="6"/>
      <c r="L106" s="6"/>
      <c r="M106" s="6" t="s">
        <v>5</v>
      </c>
      <c r="N106" s="6">
        <v>1</v>
      </c>
      <c r="O106" s="6" t="s">
        <v>6</v>
      </c>
      <c r="P106" s="6" t="s">
        <v>6</v>
      </c>
      <c r="Q106" s="6">
        <v>0</v>
      </c>
    </row>
    <row r="107" spans="1:17" x14ac:dyDescent="0.25">
      <c r="A107" s="6" t="s">
        <v>0</v>
      </c>
      <c r="B107" s="6">
        <v>31012017</v>
      </c>
      <c r="C107" s="6">
        <v>2</v>
      </c>
      <c r="D107" s="6">
        <v>50</v>
      </c>
      <c r="E107" s="6">
        <v>31</v>
      </c>
      <c r="F107" s="6">
        <v>623121</v>
      </c>
      <c r="G107" s="6">
        <v>6085.6525982720004</v>
      </c>
      <c r="H107" s="6">
        <v>0</v>
      </c>
      <c r="I107" s="6" t="s">
        <v>233</v>
      </c>
      <c r="J107" s="6"/>
      <c r="K107" s="6"/>
      <c r="L107" s="6"/>
      <c r="M107" s="6" t="s">
        <v>5</v>
      </c>
      <c r="N107" s="6">
        <v>1</v>
      </c>
      <c r="O107" s="6" t="s">
        <v>6</v>
      </c>
      <c r="P107" s="6" t="s">
        <v>6</v>
      </c>
      <c r="Q107" s="6">
        <v>0</v>
      </c>
    </row>
    <row r="108" spans="1:17" x14ac:dyDescent="0.25">
      <c r="A108" s="6" t="s">
        <v>0</v>
      </c>
      <c r="B108" s="6">
        <v>31012018</v>
      </c>
      <c r="C108" s="6">
        <v>2</v>
      </c>
      <c r="D108" s="6">
        <v>50</v>
      </c>
      <c r="E108" s="6">
        <v>31</v>
      </c>
      <c r="F108" s="6">
        <v>623122</v>
      </c>
      <c r="G108" s="6">
        <v>6213.2980697839994</v>
      </c>
      <c r="H108" s="6">
        <v>0</v>
      </c>
      <c r="I108" s="6" t="s">
        <v>234</v>
      </c>
      <c r="J108" s="6"/>
      <c r="K108" s="6"/>
      <c r="L108" s="6"/>
      <c r="M108" s="6" t="s">
        <v>5</v>
      </c>
      <c r="N108" s="6">
        <v>1</v>
      </c>
      <c r="O108" s="6" t="s">
        <v>6</v>
      </c>
      <c r="P108" s="6" t="s">
        <v>6</v>
      </c>
      <c r="Q108" s="6">
        <v>0</v>
      </c>
    </row>
    <row r="109" spans="1:17" x14ac:dyDescent="0.25">
      <c r="A109" s="6" t="s">
        <v>0</v>
      </c>
      <c r="B109" s="6">
        <v>31012019</v>
      </c>
      <c r="C109" s="6">
        <v>2</v>
      </c>
      <c r="D109" s="6">
        <v>51</v>
      </c>
      <c r="E109" s="6">
        <v>31</v>
      </c>
      <c r="F109" s="6">
        <v>625100</v>
      </c>
      <c r="G109" s="6">
        <v>42.748129865999992</v>
      </c>
      <c r="H109" s="6">
        <v>0</v>
      </c>
      <c r="I109" s="6" t="s">
        <v>137</v>
      </c>
      <c r="J109" s="6" t="s">
        <v>2</v>
      </c>
      <c r="K109" s="6" t="s">
        <v>3</v>
      </c>
      <c r="L109" s="6" t="s">
        <v>4</v>
      </c>
      <c r="M109" s="6" t="s">
        <v>5</v>
      </c>
      <c r="N109" s="6">
        <v>1</v>
      </c>
      <c r="O109" s="6" t="s">
        <v>6</v>
      </c>
      <c r="P109" s="6" t="s">
        <v>6</v>
      </c>
      <c r="Q109" s="6">
        <v>0</v>
      </c>
    </row>
    <row r="110" spans="1:17" x14ac:dyDescent="0.25">
      <c r="A110" s="6" t="s">
        <v>0</v>
      </c>
      <c r="B110" s="6">
        <v>31012020</v>
      </c>
      <c r="C110" s="6">
        <v>3</v>
      </c>
      <c r="D110" s="6">
        <v>1</v>
      </c>
      <c r="E110" s="6">
        <v>31</v>
      </c>
      <c r="F110" s="6">
        <v>625105</v>
      </c>
      <c r="G110" s="6">
        <v>1714.0426393219998</v>
      </c>
      <c r="H110" s="6">
        <v>0</v>
      </c>
      <c r="I110" s="6" t="s">
        <v>138</v>
      </c>
      <c r="J110" s="6" t="s">
        <v>2</v>
      </c>
      <c r="K110" s="6" t="s">
        <v>3</v>
      </c>
      <c r="L110" s="6" t="s">
        <v>4</v>
      </c>
      <c r="M110" s="6" t="s">
        <v>5</v>
      </c>
      <c r="N110" s="6">
        <v>1</v>
      </c>
      <c r="O110" s="6" t="s">
        <v>6</v>
      </c>
      <c r="P110" s="6" t="s">
        <v>6</v>
      </c>
      <c r="Q110" s="6">
        <v>0</v>
      </c>
    </row>
    <row r="111" spans="1:17" x14ac:dyDescent="0.25">
      <c r="A111" s="6" t="s">
        <v>0</v>
      </c>
      <c r="B111" s="6">
        <v>31012013</v>
      </c>
      <c r="C111" s="6">
        <v>3</v>
      </c>
      <c r="D111" s="6">
        <v>2</v>
      </c>
      <c r="E111" s="6">
        <v>31</v>
      </c>
      <c r="F111" s="6">
        <v>625110</v>
      </c>
      <c r="G111" s="6">
        <v>965.76712959999986</v>
      </c>
      <c r="H111" s="6">
        <v>0</v>
      </c>
      <c r="I111" s="6" t="s">
        <v>139</v>
      </c>
      <c r="J111" s="6" t="s">
        <v>2</v>
      </c>
      <c r="K111" s="6" t="s">
        <v>3</v>
      </c>
      <c r="L111" s="6" t="s">
        <v>4</v>
      </c>
      <c r="M111" s="6" t="s">
        <v>5</v>
      </c>
      <c r="N111" s="6">
        <v>1</v>
      </c>
      <c r="O111" s="6" t="s">
        <v>6</v>
      </c>
      <c r="P111" s="6" t="s">
        <v>6</v>
      </c>
      <c r="Q111" s="6">
        <v>0</v>
      </c>
    </row>
    <row r="112" spans="1:17" x14ac:dyDescent="0.25">
      <c r="A112" s="6" t="s">
        <v>0</v>
      </c>
      <c r="B112" s="6">
        <v>31012013</v>
      </c>
      <c r="C112" s="6">
        <v>3</v>
      </c>
      <c r="D112" s="6">
        <v>3</v>
      </c>
      <c r="E112" s="6">
        <v>31</v>
      </c>
      <c r="F112" s="6">
        <v>625111</v>
      </c>
      <c r="G112" s="6">
        <v>110.99854799799999</v>
      </c>
      <c r="H112" s="6">
        <v>0</v>
      </c>
      <c r="I112" s="6" t="s">
        <v>140</v>
      </c>
      <c r="J112" s="6" t="s">
        <v>2</v>
      </c>
      <c r="K112" s="6" t="s">
        <v>3</v>
      </c>
      <c r="L112" s="6" t="s">
        <v>4</v>
      </c>
      <c r="M112" s="6" t="s">
        <v>5</v>
      </c>
      <c r="N112" s="6">
        <v>1</v>
      </c>
      <c r="O112" s="6" t="s">
        <v>6</v>
      </c>
      <c r="P112" s="6" t="s">
        <v>6</v>
      </c>
      <c r="Q112" s="6">
        <v>0</v>
      </c>
    </row>
    <row r="113" spans="1:17" x14ac:dyDescent="0.25">
      <c r="A113" s="6" t="s">
        <v>0</v>
      </c>
      <c r="B113" s="6">
        <v>31012013</v>
      </c>
      <c r="C113" s="6">
        <v>3</v>
      </c>
      <c r="D113" s="6">
        <v>4</v>
      </c>
      <c r="E113" s="6">
        <v>31</v>
      </c>
      <c r="F113" s="6">
        <v>625113</v>
      </c>
      <c r="G113" s="6">
        <v>524.96341830400002</v>
      </c>
      <c r="H113" s="6">
        <v>0</v>
      </c>
      <c r="I113" s="6" t="s">
        <v>141</v>
      </c>
      <c r="J113" s="6" t="s">
        <v>2</v>
      </c>
      <c r="K113" s="6" t="s">
        <v>3</v>
      </c>
      <c r="L113" s="6" t="s">
        <v>4</v>
      </c>
      <c r="M113" s="6" t="s">
        <v>5</v>
      </c>
      <c r="N113" s="6">
        <v>1</v>
      </c>
      <c r="O113" s="6" t="s">
        <v>6</v>
      </c>
      <c r="P113" s="6" t="s">
        <v>6</v>
      </c>
      <c r="Q113" s="6">
        <v>0</v>
      </c>
    </row>
    <row r="114" spans="1:17" x14ac:dyDescent="0.25">
      <c r="A114" s="6" t="s">
        <v>0</v>
      </c>
      <c r="B114" s="6">
        <v>31012013</v>
      </c>
      <c r="C114" s="6">
        <v>3</v>
      </c>
      <c r="D114" s="6">
        <v>5</v>
      </c>
      <c r="E114" s="6">
        <v>31</v>
      </c>
      <c r="F114" s="6">
        <v>625114</v>
      </c>
      <c r="G114" s="6">
        <v>469.53959486199994</v>
      </c>
      <c r="H114" s="6">
        <v>0</v>
      </c>
      <c r="I114" s="6" t="s">
        <v>142</v>
      </c>
      <c r="J114" s="6" t="s">
        <v>2</v>
      </c>
      <c r="K114" s="6" t="s">
        <v>3</v>
      </c>
      <c r="L114" s="6" t="s">
        <v>4</v>
      </c>
      <c r="M114" s="6" t="s">
        <v>5</v>
      </c>
      <c r="N114" s="6">
        <v>1</v>
      </c>
      <c r="O114" s="6" t="s">
        <v>6</v>
      </c>
      <c r="P114" s="6" t="s">
        <v>6</v>
      </c>
      <c r="Q114" s="6">
        <v>0</v>
      </c>
    </row>
    <row r="115" spans="1:17" x14ac:dyDescent="0.25">
      <c r="A115" s="6" t="s">
        <v>0</v>
      </c>
      <c r="B115" s="6">
        <v>31012013</v>
      </c>
      <c r="C115" s="6">
        <v>3</v>
      </c>
      <c r="D115" s="6">
        <v>6</v>
      </c>
      <c r="E115" s="6">
        <v>31</v>
      </c>
      <c r="F115" s="6">
        <v>625117</v>
      </c>
      <c r="G115" s="6">
        <v>102.80677323799996</v>
      </c>
      <c r="H115" s="6">
        <v>0</v>
      </c>
      <c r="I115" s="6" t="s">
        <v>143</v>
      </c>
      <c r="J115" s="6" t="s">
        <v>2</v>
      </c>
      <c r="K115" s="6" t="s">
        <v>3</v>
      </c>
      <c r="L115" s="6" t="s">
        <v>4</v>
      </c>
      <c r="M115" s="6" t="s">
        <v>5</v>
      </c>
      <c r="N115" s="6">
        <v>1</v>
      </c>
      <c r="O115" s="6" t="s">
        <v>6</v>
      </c>
      <c r="P115" s="6" t="s">
        <v>6</v>
      </c>
      <c r="Q115" s="6">
        <v>0</v>
      </c>
    </row>
    <row r="116" spans="1:17" x14ac:dyDescent="0.25">
      <c r="A116" s="6" t="s">
        <v>0</v>
      </c>
      <c r="B116" s="6">
        <v>31012013</v>
      </c>
      <c r="C116" s="6">
        <v>3</v>
      </c>
      <c r="D116" s="6">
        <v>7</v>
      </c>
      <c r="E116" s="6">
        <v>31</v>
      </c>
      <c r="F116" s="6">
        <v>625118</v>
      </c>
      <c r="G116" s="6">
        <v>558.72215323599983</v>
      </c>
      <c r="H116" s="6">
        <v>0</v>
      </c>
      <c r="I116" s="6" t="s">
        <v>144</v>
      </c>
      <c r="J116" s="6" t="s">
        <v>2</v>
      </c>
      <c r="K116" s="6" t="s">
        <v>3</v>
      </c>
      <c r="L116" s="6" t="s">
        <v>4</v>
      </c>
      <c r="M116" s="6" t="s">
        <v>5</v>
      </c>
      <c r="N116" s="6">
        <v>1</v>
      </c>
      <c r="O116" s="6" t="s">
        <v>6</v>
      </c>
      <c r="P116" s="6" t="s">
        <v>6</v>
      </c>
      <c r="Q116" s="6">
        <v>0</v>
      </c>
    </row>
    <row r="117" spans="1:17" x14ac:dyDescent="0.25">
      <c r="A117" s="6" t="s">
        <v>0</v>
      </c>
      <c r="B117" s="6">
        <v>31012013</v>
      </c>
      <c r="C117" s="6">
        <v>3</v>
      </c>
      <c r="D117" s="6">
        <v>8</v>
      </c>
      <c r="E117" s="6">
        <v>31</v>
      </c>
      <c r="F117" s="6">
        <v>625119</v>
      </c>
      <c r="G117" s="6">
        <v>3.4276110179999999</v>
      </c>
      <c r="H117" s="6">
        <v>0</v>
      </c>
      <c r="I117" s="6" t="s">
        <v>145</v>
      </c>
      <c r="J117" s="6" t="s">
        <v>2</v>
      </c>
      <c r="K117" s="6" t="s">
        <v>3</v>
      </c>
      <c r="L117" s="6" t="s">
        <v>4</v>
      </c>
      <c r="M117" s="6" t="s">
        <v>5</v>
      </c>
      <c r="N117" s="6">
        <v>1</v>
      </c>
      <c r="O117" s="6" t="s">
        <v>6</v>
      </c>
      <c r="P117" s="6" t="s">
        <v>6</v>
      </c>
      <c r="Q117" s="6">
        <v>0</v>
      </c>
    </row>
    <row r="118" spans="1:17" x14ac:dyDescent="0.25">
      <c r="A118" s="6" t="s">
        <v>0</v>
      </c>
      <c r="B118" s="6">
        <v>31012013</v>
      </c>
      <c r="C118" s="6">
        <v>3</v>
      </c>
      <c r="D118" s="6">
        <v>9</v>
      </c>
      <c r="E118" s="6">
        <v>31</v>
      </c>
      <c r="F118" s="6">
        <v>625120</v>
      </c>
      <c r="G118" s="6">
        <v>194.89956738199999</v>
      </c>
      <c r="H118" s="6">
        <v>0</v>
      </c>
      <c r="I118" s="6" t="s">
        <v>146</v>
      </c>
      <c r="J118" s="6" t="s">
        <v>2</v>
      </c>
      <c r="K118" s="6" t="s">
        <v>3</v>
      </c>
      <c r="L118" s="6" t="s">
        <v>4</v>
      </c>
      <c r="M118" s="6" t="s">
        <v>5</v>
      </c>
      <c r="N118" s="6">
        <v>1</v>
      </c>
      <c r="O118" s="6" t="s">
        <v>6</v>
      </c>
      <c r="P118" s="6" t="s">
        <v>6</v>
      </c>
      <c r="Q118" s="6">
        <v>0</v>
      </c>
    </row>
    <row r="119" spans="1:17" x14ac:dyDescent="0.25">
      <c r="A119" s="6" t="s">
        <v>0</v>
      </c>
      <c r="B119" s="6">
        <v>31012013</v>
      </c>
      <c r="C119" s="6">
        <v>3</v>
      </c>
      <c r="D119" s="6">
        <v>10</v>
      </c>
      <c r="E119" s="6">
        <v>31</v>
      </c>
      <c r="F119" s="6">
        <v>625600</v>
      </c>
      <c r="G119" s="6">
        <v>343.79585229599996</v>
      </c>
      <c r="H119" s="6">
        <v>0</v>
      </c>
      <c r="I119" s="6" t="s">
        <v>147</v>
      </c>
      <c r="J119" s="6" t="s">
        <v>2</v>
      </c>
      <c r="K119" s="6" t="s">
        <v>3</v>
      </c>
      <c r="L119" s="6" t="s">
        <v>4</v>
      </c>
      <c r="M119" s="6" t="s">
        <v>5</v>
      </c>
      <c r="N119" s="6">
        <v>1</v>
      </c>
      <c r="O119" s="6" t="s">
        <v>6</v>
      </c>
      <c r="P119" s="6" t="s">
        <v>6</v>
      </c>
      <c r="Q119" s="6">
        <v>0</v>
      </c>
    </row>
    <row r="120" spans="1:17" x14ac:dyDescent="0.25">
      <c r="A120" s="6" t="s">
        <v>0</v>
      </c>
      <c r="B120" s="6">
        <v>31012013</v>
      </c>
      <c r="C120" s="6">
        <v>3</v>
      </c>
      <c r="D120" s="6">
        <v>11</v>
      </c>
      <c r="E120" s="6">
        <v>31</v>
      </c>
      <c r="F120" s="6">
        <v>626100</v>
      </c>
      <c r="G120" s="6">
        <v>5.0659659699999997</v>
      </c>
      <c r="H120" s="6">
        <v>0</v>
      </c>
      <c r="I120" s="6" t="s">
        <v>50</v>
      </c>
      <c r="J120" s="6" t="s">
        <v>2</v>
      </c>
      <c r="K120" s="6" t="s">
        <v>3</v>
      </c>
      <c r="L120" s="6" t="s">
        <v>4</v>
      </c>
      <c r="M120" s="6" t="s">
        <v>5</v>
      </c>
      <c r="N120" s="6">
        <v>1</v>
      </c>
      <c r="O120" s="6" t="s">
        <v>6</v>
      </c>
      <c r="P120" s="6" t="s">
        <v>6</v>
      </c>
      <c r="Q120" s="6">
        <v>0</v>
      </c>
    </row>
    <row r="121" spans="1:17" x14ac:dyDescent="0.25">
      <c r="A121" s="6" t="s">
        <v>0</v>
      </c>
      <c r="B121" s="6">
        <v>31012013</v>
      </c>
      <c r="C121" s="6">
        <v>3</v>
      </c>
      <c r="D121" s="6">
        <v>12</v>
      </c>
      <c r="E121" s="6">
        <v>31</v>
      </c>
      <c r="F121" s="6">
        <v>626200</v>
      </c>
      <c r="G121" s="6">
        <v>777.76589885800001</v>
      </c>
      <c r="H121" s="6">
        <v>0</v>
      </c>
      <c r="I121" s="6" t="s">
        <v>51</v>
      </c>
      <c r="J121" s="6" t="s">
        <v>2</v>
      </c>
      <c r="K121" s="6" t="s">
        <v>3</v>
      </c>
      <c r="L121" s="6" t="s">
        <v>4</v>
      </c>
      <c r="M121" s="6" t="s">
        <v>5</v>
      </c>
      <c r="N121" s="6">
        <v>1</v>
      </c>
      <c r="O121" s="6" t="s">
        <v>6</v>
      </c>
      <c r="P121" s="6" t="s">
        <v>6</v>
      </c>
      <c r="Q121" s="6">
        <v>0</v>
      </c>
    </row>
    <row r="122" spans="1:17" x14ac:dyDescent="0.25">
      <c r="A122" s="6" t="s">
        <v>0</v>
      </c>
      <c r="B122" s="6">
        <v>31012013</v>
      </c>
      <c r="C122" s="6">
        <v>3</v>
      </c>
      <c r="D122" s="6">
        <v>13</v>
      </c>
      <c r="E122" s="6">
        <v>31</v>
      </c>
      <c r="F122" s="6">
        <v>627200</v>
      </c>
      <c r="G122" s="6">
        <v>48.417700292000006</v>
      </c>
      <c r="H122" s="6">
        <v>0</v>
      </c>
      <c r="I122" s="6" t="s">
        <v>52</v>
      </c>
      <c r="J122" s="6" t="s">
        <v>2</v>
      </c>
      <c r="K122" s="6" t="s">
        <v>3</v>
      </c>
      <c r="L122" s="6" t="s">
        <v>4</v>
      </c>
      <c r="M122" s="6" t="s">
        <v>5</v>
      </c>
      <c r="N122" s="6">
        <v>1</v>
      </c>
      <c r="O122" s="6" t="s">
        <v>6</v>
      </c>
      <c r="P122" s="6" t="s">
        <v>6</v>
      </c>
      <c r="Q122" s="6">
        <v>0</v>
      </c>
    </row>
    <row r="123" spans="1:17" x14ac:dyDescent="0.25">
      <c r="A123" s="6" t="s">
        <v>0</v>
      </c>
      <c r="B123" s="6">
        <v>31012013</v>
      </c>
      <c r="C123" s="6">
        <v>3</v>
      </c>
      <c r="D123" s="6">
        <v>14</v>
      </c>
      <c r="E123" s="6">
        <v>31</v>
      </c>
      <c r="F123" s="6">
        <v>627210</v>
      </c>
      <c r="G123" s="6">
        <v>1349.400875992</v>
      </c>
      <c r="H123" s="6">
        <v>0</v>
      </c>
      <c r="I123" s="6" t="s">
        <v>53</v>
      </c>
      <c r="J123" s="6" t="s">
        <v>2</v>
      </c>
      <c r="K123" s="6" t="s">
        <v>3</v>
      </c>
      <c r="L123" s="6" t="s">
        <v>4</v>
      </c>
      <c r="M123" s="6" t="s">
        <v>5</v>
      </c>
      <c r="N123" s="6">
        <v>1</v>
      </c>
      <c r="O123" s="6" t="s">
        <v>6</v>
      </c>
      <c r="P123" s="6" t="s">
        <v>6</v>
      </c>
      <c r="Q123" s="6">
        <v>0</v>
      </c>
    </row>
    <row r="124" spans="1:17" x14ac:dyDescent="0.25">
      <c r="A124" s="6" t="s">
        <v>0</v>
      </c>
      <c r="B124" s="6">
        <v>31012014</v>
      </c>
      <c r="C124" s="6">
        <v>1</v>
      </c>
      <c r="D124" s="6">
        <v>22</v>
      </c>
      <c r="E124" s="6">
        <v>31</v>
      </c>
      <c r="F124" s="6">
        <v>641101</v>
      </c>
      <c r="G124" s="6">
        <v>5409.9528600000003</v>
      </c>
      <c r="H124" s="6">
        <v>0</v>
      </c>
      <c r="I124" s="6" t="s">
        <v>80</v>
      </c>
      <c r="J124" s="6" t="s">
        <v>2</v>
      </c>
      <c r="K124" s="6" t="s">
        <v>3</v>
      </c>
      <c r="L124" s="6" t="s">
        <v>4</v>
      </c>
      <c r="M124" s="6" t="s">
        <v>5</v>
      </c>
      <c r="N124" s="6">
        <v>1</v>
      </c>
      <c r="O124" s="6" t="s">
        <v>6</v>
      </c>
      <c r="P124" s="6" t="s">
        <v>6</v>
      </c>
      <c r="Q124" s="6">
        <v>0</v>
      </c>
    </row>
    <row r="125" spans="1:17" x14ac:dyDescent="0.25">
      <c r="A125" s="6" t="s">
        <v>0</v>
      </c>
      <c r="B125" s="6">
        <v>31012015</v>
      </c>
      <c r="C125" s="6">
        <v>1</v>
      </c>
      <c r="D125" s="6">
        <v>23</v>
      </c>
      <c r="E125" s="6">
        <v>31</v>
      </c>
      <c r="F125" s="6">
        <v>641102</v>
      </c>
      <c r="G125" s="6">
        <v>4516.3103700000001</v>
      </c>
      <c r="H125" s="6">
        <v>0</v>
      </c>
      <c r="I125" s="6" t="s">
        <v>81</v>
      </c>
      <c r="J125" s="6" t="s">
        <v>2</v>
      </c>
      <c r="K125" s="6" t="s">
        <v>3</v>
      </c>
      <c r="L125" s="6" t="s">
        <v>4</v>
      </c>
      <c r="M125" s="6" t="s">
        <v>5</v>
      </c>
      <c r="N125" s="6">
        <v>1</v>
      </c>
      <c r="O125" s="6" t="s">
        <v>6</v>
      </c>
      <c r="P125" s="6" t="s">
        <v>6</v>
      </c>
      <c r="Q125" s="6">
        <v>0</v>
      </c>
    </row>
    <row r="126" spans="1:17" x14ac:dyDescent="0.25">
      <c r="A126" s="6" t="s">
        <v>0</v>
      </c>
      <c r="B126" s="6">
        <v>31012016</v>
      </c>
      <c r="C126" s="6">
        <v>1</v>
      </c>
      <c r="D126" s="6">
        <v>24</v>
      </c>
      <c r="E126" s="6">
        <v>31</v>
      </c>
      <c r="F126" s="6">
        <v>641103</v>
      </c>
      <c r="G126" s="6">
        <v>6579.7184699999998</v>
      </c>
      <c r="H126" s="6">
        <v>0</v>
      </c>
      <c r="I126" s="6" t="s">
        <v>82</v>
      </c>
      <c r="J126" s="6" t="s">
        <v>2</v>
      </c>
      <c r="K126" s="6" t="s">
        <v>3</v>
      </c>
      <c r="L126" s="6" t="s">
        <v>4</v>
      </c>
      <c r="M126" s="6" t="s">
        <v>5</v>
      </c>
      <c r="N126" s="6">
        <v>1</v>
      </c>
      <c r="O126" s="6" t="s">
        <v>6</v>
      </c>
      <c r="P126" s="6" t="s">
        <v>6</v>
      </c>
      <c r="Q126" s="6">
        <v>0</v>
      </c>
    </row>
    <row r="127" spans="1:17" x14ac:dyDescent="0.25">
      <c r="A127" s="6" t="s">
        <v>0</v>
      </c>
      <c r="B127" s="6">
        <v>31012017</v>
      </c>
      <c r="C127" s="6">
        <v>1</v>
      </c>
      <c r="D127" s="6">
        <v>25</v>
      </c>
      <c r="E127" s="6">
        <v>31</v>
      </c>
      <c r="F127" s="6">
        <v>641104</v>
      </c>
      <c r="G127" s="6">
        <v>5486.7922200000003</v>
      </c>
      <c r="H127" s="6">
        <v>0</v>
      </c>
      <c r="I127" s="6" t="s">
        <v>83</v>
      </c>
      <c r="J127" s="6" t="s">
        <v>2</v>
      </c>
      <c r="K127" s="6" t="s">
        <v>3</v>
      </c>
      <c r="L127" s="6" t="s">
        <v>4</v>
      </c>
      <c r="M127" s="6" t="s">
        <v>5</v>
      </c>
      <c r="N127" s="6">
        <v>1</v>
      </c>
      <c r="O127" s="6" t="s">
        <v>6</v>
      </c>
      <c r="P127" s="6" t="s">
        <v>6</v>
      </c>
      <c r="Q127" s="6">
        <v>0</v>
      </c>
    </row>
    <row r="128" spans="1:17" x14ac:dyDescent="0.25">
      <c r="A128" s="6" t="s">
        <v>0</v>
      </c>
      <c r="B128" s="6">
        <v>31012018</v>
      </c>
      <c r="C128" s="6">
        <v>1</v>
      </c>
      <c r="D128" s="6">
        <v>26</v>
      </c>
      <c r="E128" s="6">
        <v>31</v>
      </c>
      <c r="F128" s="6">
        <v>641105</v>
      </c>
      <c r="G128" s="6">
        <v>4741.1644800000004</v>
      </c>
      <c r="H128" s="6">
        <v>0</v>
      </c>
      <c r="I128" s="6" t="s">
        <v>84</v>
      </c>
      <c r="J128" s="6" t="s">
        <v>2</v>
      </c>
      <c r="K128" s="6" t="s">
        <v>3</v>
      </c>
      <c r="L128" s="6" t="s">
        <v>4</v>
      </c>
      <c r="M128" s="6" t="s">
        <v>5</v>
      </c>
      <c r="N128" s="6">
        <v>1</v>
      </c>
      <c r="O128" s="6" t="s">
        <v>6</v>
      </c>
      <c r="P128" s="6" t="s">
        <v>6</v>
      </c>
      <c r="Q128" s="6">
        <v>0</v>
      </c>
    </row>
    <row r="129" spans="1:17" x14ac:dyDescent="0.25">
      <c r="A129" s="6" t="s">
        <v>0</v>
      </c>
      <c r="B129" s="6">
        <v>31012019</v>
      </c>
      <c r="C129" s="6">
        <v>1</v>
      </c>
      <c r="D129" s="6">
        <v>28</v>
      </c>
      <c r="E129" s="6">
        <v>31</v>
      </c>
      <c r="F129" s="6">
        <v>641106</v>
      </c>
      <c r="G129" s="6">
        <v>2234.5369799999999</v>
      </c>
      <c r="H129" s="6">
        <v>0</v>
      </c>
      <c r="I129" s="6" t="s">
        <v>85</v>
      </c>
      <c r="J129" s="6" t="s">
        <v>2</v>
      </c>
      <c r="K129" s="6" t="s">
        <v>3</v>
      </c>
      <c r="L129" s="6" t="s">
        <v>4</v>
      </c>
      <c r="M129" s="6" t="s">
        <v>5</v>
      </c>
      <c r="N129" s="6">
        <v>1</v>
      </c>
      <c r="O129" s="6" t="s">
        <v>6</v>
      </c>
      <c r="P129" s="6" t="s">
        <v>6</v>
      </c>
      <c r="Q129" s="6">
        <v>0</v>
      </c>
    </row>
    <row r="130" spans="1:17" x14ac:dyDescent="0.25">
      <c r="A130" s="6" t="s">
        <v>0</v>
      </c>
      <c r="B130" s="6">
        <v>31012020</v>
      </c>
      <c r="C130" s="6">
        <v>1</v>
      </c>
      <c r="D130" s="6">
        <v>29</v>
      </c>
      <c r="E130" s="6">
        <v>31</v>
      </c>
      <c r="F130" s="6">
        <v>641107</v>
      </c>
      <c r="G130" s="6">
        <v>2913.7184699999998</v>
      </c>
      <c r="H130" s="6">
        <v>0</v>
      </c>
      <c r="I130" s="6" t="s">
        <v>86</v>
      </c>
      <c r="J130" s="6" t="s">
        <v>2</v>
      </c>
      <c r="K130" s="6" t="s">
        <v>3</v>
      </c>
      <c r="L130" s="6" t="s">
        <v>4</v>
      </c>
      <c r="M130" s="6" t="s">
        <v>5</v>
      </c>
      <c r="N130" s="6">
        <v>1</v>
      </c>
      <c r="O130" s="6" t="s">
        <v>6</v>
      </c>
      <c r="P130" s="6" t="s">
        <v>6</v>
      </c>
      <c r="Q130" s="6">
        <v>0</v>
      </c>
    </row>
    <row r="131" spans="1:17" x14ac:dyDescent="0.25">
      <c r="A131" s="6" t="s">
        <v>0</v>
      </c>
      <c r="B131" s="6">
        <v>31012021</v>
      </c>
      <c r="C131" s="6">
        <v>1</v>
      </c>
      <c r="D131" s="6">
        <v>30</v>
      </c>
      <c r="E131" s="6">
        <v>31</v>
      </c>
      <c r="F131" s="6">
        <v>641108</v>
      </c>
      <c r="G131" s="6">
        <v>3653.7922199999998</v>
      </c>
      <c r="H131" s="6">
        <v>0</v>
      </c>
      <c r="I131" s="6" t="s">
        <v>87</v>
      </c>
      <c r="J131" s="6" t="s">
        <v>2</v>
      </c>
      <c r="K131" s="6" t="s">
        <v>3</v>
      </c>
      <c r="L131" s="6" t="s">
        <v>4</v>
      </c>
      <c r="M131" s="6" t="s">
        <v>5</v>
      </c>
      <c r="N131" s="6">
        <v>1</v>
      </c>
      <c r="O131" s="6" t="s">
        <v>6</v>
      </c>
      <c r="P131" s="6" t="s">
        <v>6</v>
      </c>
      <c r="Q131" s="6">
        <v>0</v>
      </c>
    </row>
    <row r="132" spans="1:17" x14ac:dyDescent="0.25">
      <c r="A132" s="6" t="s">
        <v>0</v>
      </c>
      <c r="B132" s="6">
        <v>31012022</v>
      </c>
      <c r="C132" s="6">
        <v>1</v>
      </c>
      <c r="D132" s="6">
        <v>31</v>
      </c>
      <c r="E132" s="6">
        <v>31</v>
      </c>
      <c r="F132" s="6">
        <v>641109</v>
      </c>
      <c r="G132" s="6">
        <v>3694.4114999999997</v>
      </c>
      <c r="H132" s="6">
        <v>0</v>
      </c>
      <c r="I132" s="6" t="s">
        <v>88</v>
      </c>
      <c r="J132" s="6" t="s">
        <v>2</v>
      </c>
      <c r="K132" s="6" t="s">
        <v>3</v>
      </c>
      <c r="L132" s="6" t="s">
        <v>4</v>
      </c>
      <c r="M132" s="6" t="s">
        <v>5</v>
      </c>
      <c r="N132" s="6">
        <v>1</v>
      </c>
      <c r="O132" s="6" t="s">
        <v>6</v>
      </c>
      <c r="P132" s="6" t="s">
        <v>6</v>
      </c>
      <c r="Q132" s="6">
        <v>0</v>
      </c>
    </row>
    <row r="133" spans="1:17" x14ac:dyDescent="0.25">
      <c r="A133" s="6" t="s">
        <v>0</v>
      </c>
      <c r="B133" s="6">
        <v>31012023</v>
      </c>
      <c r="C133" s="6">
        <v>1</v>
      </c>
      <c r="D133" s="6">
        <v>32</v>
      </c>
      <c r="E133" s="6">
        <v>31</v>
      </c>
      <c r="F133" s="6">
        <v>641110</v>
      </c>
      <c r="G133" s="6">
        <v>2856.2355900000002</v>
      </c>
      <c r="H133" s="6">
        <v>0</v>
      </c>
      <c r="I133" s="6" t="s">
        <v>89</v>
      </c>
      <c r="J133" s="6" t="s">
        <v>2</v>
      </c>
      <c r="K133" s="6" t="s">
        <v>3</v>
      </c>
      <c r="L133" s="6" t="s">
        <v>4</v>
      </c>
      <c r="M133" s="6" t="s">
        <v>5</v>
      </c>
      <c r="N133" s="6">
        <v>1</v>
      </c>
      <c r="O133" s="6" t="s">
        <v>6</v>
      </c>
      <c r="P133" s="6" t="s">
        <v>6</v>
      </c>
      <c r="Q133" s="6">
        <v>0</v>
      </c>
    </row>
    <row r="134" spans="1:17" x14ac:dyDescent="0.25">
      <c r="A134" s="6" t="s">
        <v>0</v>
      </c>
      <c r="B134" s="6">
        <v>31012013</v>
      </c>
      <c r="C134" s="6">
        <v>3</v>
      </c>
      <c r="D134" s="6">
        <v>16</v>
      </c>
      <c r="E134" s="6">
        <v>31</v>
      </c>
      <c r="F134" s="6">
        <v>644000</v>
      </c>
      <c r="G134" s="6">
        <v>3513.25</v>
      </c>
      <c r="H134" s="6">
        <v>0</v>
      </c>
      <c r="I134" s="6" t="s">
        <v>55</v>
      </c>
      <c r="J134" s="6" t="s">
        <v>2</v>
      </c>
      <c r="K134" s="6" t="s">
        <v>3</v>
      </c>
      <c r="L134" s="6" t="s">
        <v>4</v>
      </c>
      <c r="M134" s="6" t="s">
        <v>5</v>
      </c>
      <c r="N134" s="6">
        <v>1</v>
      </c>
      <c r="O134" s="6" t="s">
        <v>6</v>
      </c>
      <c r="P134" s="6" t="s">
        <v>6</v>
      </c>
      <c r="Q134" s="6">
        <v>0</v>
      </c>
    </row>
    <row r="135" spans="1:17" x14ac:dyDescent="0.25">
      <c r="A135" s="6" t="s">
        <v>0</v>
      </c>
      <c r="B135" s="6">
        <v>31012013</v>
      </c>
      <c r="C135" s="6">
        <v>3</v>
      </c>
      <c r="D135" s="6">
        <v>17</v>
      </c>
      <c r="E135" s="6">
        <v>31</v>
      </c>
      <c r="F135" s="6">
        <v>644001</v>
      </c>
      <c r="G135" s="6">
        <v>2107.9499999999998</v>
      </c>
      <c r="H135" s="6">
        <v>0</v>
      </c>
      <c r="I135" s="6" t="s">
        <v>96</v>
      </c>
      <c r="J135" s="6" t="s">
        <v>2</v>
      </c>
      <c r="K135" s="6" t="s">
        <v>3</v>
      </c>
      <c r="L135" s="6" t="s">
        <v>4</v>
      </c>
      <c r="M135" s="6" t="s">
        <v>5</v>
      </c>
      <c r="N135" s="6">
        <v>1</v>
      </c>
      <c r="O135" s="6" t="s">
        <v>6</v>
      </c>
      <c r="P135" s="6" t="s">
        <v>6</v>
      </c>
      <c r="Q135" s="6">
        <v>0</v>
      </c>
    </row>
    <row r="136" spans="1:17" x14ac:dyDescent="0.25">
      <c r="A136" s="6" t="s">
        <v>0</v>
      </c>
      <c r="B136" s="6">
        <v>31012013</v>
      </c>
      <c r="C136" s="6">
        <v>3</v>
      </c>
      <c r="D136" s="6">
        <v>18</v>
      </c>
      <c r="E136" s="6">
        <v>31</v>
      </c>
      <c r="F136" s="6">
        <v>644104</v>
      </c>
      <c r="G136" s="6">
        <v>87.493977999999984</v>
      </c>
      <c r="H136" s="6">
        <v>0</v>
      </c>
      <c r="I136" s="6" t="s">
        <v>97</v>
      </c>
      <c r="J136" s="6" t="s">
        <v>2</v>
      </c>
      <c r="K136" s="6" t="s">
        <v>3</v>
      </c>
      <c r="L136" s="6" t="s">
        <v>4</v>
      </c>
      <c r="M136" s="6" t="s">
        <v>5</v>
      </c>
      <c r="N136" s="6">
        <v>1</v>
      </c>
      <c r="O136" s="6" t="s">
        <v>6</v>
      </c>
      <c r="P136" s="6" t="s">
        <v>6</v>
      </c>
      <c r="Q136" s="6">
        <v>0</v>
      </c>
    </row>
    <row r="137" spans="1:17" x14ac:dyDescent="0.25">
      <c r="A137" s="6" t="s">
        <v>0</v>
      </c>
      <c r="B137" s="6">
        <v>31012013</v>
      </c>
      <c r="C137" s="6">
        <v>3</v>
      </c>
      <c r="D137" s="6">
        <v>19</v>
      </c>
      <c r="E137" s="6">
        <v>31</v>
      </c>
      <c r="F137" s="6">
        <v>644151</v>
      </c>
      <c r="G137" s="6">
        <v>1354.7091999999998</v>
      </c>
      <c r="H137" s="6">
        <v>0</v>
      </c>
      <c r="I137" s="6" t="s">
        <v>148</v>
      </c>
      <c r="J137" s="6" t="s">
        <v>2</v>
      </c>
      <c r="K137" s="6" t="s">
        <v>3</v>
      </c>
      <c r="L137" s="6" t="s">
        <v>4</v>
      </c>
      <c r="M137" s="6" t="s">
        <v>5</v>
      </c>
      <c r="N137" s="6">
        <v>1</v>
      </c>
      <c r="O137" s="6" t="s">
        <v>6</v>
      </c>
      <c r="P137" s="6" t="s">
        <v>6</v>
      </c>
      <c r="Q137" s="6">
        <v>0</v>
      </c>
    </row>
    <row r="138" spans="1:17" x14ac:dyDescent="0.25">
      <c r="A138" s="6" t="s">
        <v>0</v>
      </c>
      <c r="B138" s="6">
        <v>31012013</v>
      </c>
      <c r="C138" s="6">
        <v>3</v>
      </c>
      <c r="D138" s="6">
        <v>21</v>
      </c>
      <c r="E138" s="6">
        <v>31</v>
      </c>
      <c r="F138" s="6">
        <v>645100</v>
      </c>
      <c r="G138" s="6">
        <v>3415.6097559999998</v>
      </c>
      <c r="H138" s="6">
        <v>0</v>
      </c>
      <c r="I138" s="6" t="s">
        <v>56</v>
      </c>
      <c r="J138" s="6" t="s">
        <v>2</v>
      </c>
      <c r="K138" s="6" t="s">
        <v>3</v>
      </c>
      <c r="L138" s="6" t="s">
        <v>4</v>
      </c>
      <c r="M138" s="6" t="s">
        <v>5</v>
      </c>
      <c r="N138" s="6">
        <v>1</v>
      </c>
      <c r="O138" s="6" t="s">
        <v>6</v>
      </c>
      <c r="P138" s="6" t="s">
        <v>6</v>
      </c>
      <c r="Q138" s="6">
        <v>0</v>
      </c>
    </row>
    <row r="139" spans="1:17" x14ac:dyDescent="0.25">
      <c r="A139" s="6" t="s">
        <v>0</v>
      </c>
      <c r="B139" s="6">
        <v>31012013</v>
      </c>
      <c r="C139" s="6">
        <v>3</v>
      </c>
      <c r="D139" s="6">
        <v>22</v>
      </c>
      <c r="E139" s="6">
        <v>31</v>
      </c>
      <c r="F139" s="6">
        <v>645250</v>
      </c>
      <c r="G139" s="6">
        <v>63.210393999999987</v>
      </c>
      <c r="H139" s="6">
        <v>0</v>
      </c>
      <c r="I139" s="6" t="s">
        <v>27</v>
      </c>
      <c r="J139" s="6" t="s">
        <v>2</v>
      </c>
      <c r="K139" s="6" t="s">
        <v>3</v>
      </c>
      <c r="L139" s="6" t="s">
        <v>4</v>
      </c>
      <c r="M139" s="6" t="s">
        <v>5</v>
      </c>
      <c r="N139" s="6">
        <v>1</v>
      </c>
      <c r="O139" s="6" t="s">
        <v>6</v>
      </c>
      <c r="P139" s="6" t="s">
        <v>6</v>
      </c>
      <c r="Q139" s="6">
        <v>0</v>
      </c>
    </row>
    <row r="140" spans="1:17" x14ac:dyDescent="0.25">
      <c r="A140" s="6" t="s">
        <v>0</v>
      </c>
      <c r="B140" s="6">
        <v>31012013</v>
      </c>
      <c r="C140" s="6">
        <v>3</v>
      </c>
      <c r="D140" s="6">
        <v>23</v>
      </c>
      <c r="E140" s="6">
        <v>31</v>
      </c>
      <c r="F140" s="6">
        <v>645300</v>
      </c>
      <c r="G140" s="6">
        <v>1108.6411699999999</v>
      </c>
      <c r="H140" s="6">
        <v>0</v>
      </c>
      <c r="I140" s="6" t="s">
        <v>57</v>
      </c>
      <c r="J140" s="6" t="s">
        <v>2</v>
      </c>
      <c r="K140" s="6" t="s">
        <v>3</v>
      </c>
      <c r="L140" s="6" t="s">
        <v>4</v>
      </c>
      <c r="M140" s="6" t="s">
        <v>5</v>
      </c>
      <c r="N140" s="6">
        <v>1</v>
      </c>
      <c r="O140" s="6" t="s">
        <v>6</v>
      </c>
      <c r="P140" s="6" t="s">
        <v>6</v>
      </c>
      <c r="Q140" s="6">
        <v>0</v>
      </c>
    </row>
    <row r="141" spans="1:17" x14ac:dyDescent="0.25">
      <c r="A141" s="6" t="s">
        <v>0</v>
      </c>
      <c r="B141" s="6">
        <v>31012013</v>
      </c>
      <c r="C141" s="6">
        <v>3</v>
      </c>
      <c r="D141" s="6">
        <v>24</v>
      </c>
      <c r="E141" s="6">
        <v>31</v>
      </c>
      <c r="F141" s="6">
        <v>645400</v>
      </c>
      <c r="G141" s="6">
        <v>963.06614299999978</v>
      </c>
      <c r="H141" s="6">
        <v>0</v>
      </c>
      <c r="I141" s="6" t="s">
        <v>58</v>
      </c>
      <c r="J141" s="6" t="s">
        <v>2</v>
      </c>
      <c r="K141" s="6" t="s">
        <v>3</v>
      </c>
      <c r="L141" s="6" t="s">
        <v>4</v>
      </c>
      <c r="M141" s="6" t="s">
        <v>5</v>
      </c>
      <c r="N141" s="6">
        <v>1</v>
      </c>
      <c r="O141" s="6" t="s">
        <v>6</v>
      </c>
      <c r="P141" s="6" t="s">
        <v>6</v>
      </c>
      <c r="Q141" s="6">
        <v>0</v>
      </c>
    </row>
    <row r="142" spans="1:17" x14ac:dyDescent="0.25">
      <c r="A142" s="6" t="s">
        <v>0</v>
      </c>
      <c r="B142" s="6">
        <v>31012013</v>
      </c>
      <c r="C142" s="6">
        <v>3</v>
      </c>
      <c r="D142" s="6">
        <v>25</v>
      </c>
      <c r="E142" s="6">
        <v>31</v>
      </c>
      <c r="F142" s="6">
        <v>645450</v>
      </c>
      <c r="G142" s="6">
        <v>340.39176599999996</v>
      </c>
      <c r="H142" s="6">
        <v>0</v>
      </c>
      <c r="I142" s="6" t="s">
        <v>59</v>
      </c>
      <c r="J142" s="6" t="s">
        <v>2</v>
      </c>
      <c r="K142" s="6" t="s">
        <v>3</v>
      </c>
      <c r="L142" s="6" t="s">
        <v>4</v>
      </c>
      <c r="M142" s="6" t="s">
        <v>5</v>
      </c>
      <c r="N142" s="6">
        <v>1</v>
      </c>
      <c r="O142" s="6" t="s">
        <v>6</v>
      </c>
      <c r="P142" s="6" t="s">
        <v>6</v>
      </c>
      <c r="Q142" s="6">
        <v>0</v>
      </c>
    </row>
    <row r="143" spans="1:17" x14ac:dyDescent="0.25">
      <c r="A143" s="6" t="s">
        <v>0</v>
      </c>
      <c r="B143" s="6">
        <v>31012013</v>
      </c>
      <c r="C143" s="6">
        <v>3</v>
      </c>
      <c r="D143" s="6">
        <v>26</v>
      </c>
      <c r="E143" s="6">
        <v>31</v>
      </c>
      <c r="F143" s="6">
        <v>647500</v>
      </c>
      <c r="G143" s="6">
        <v>1166.3989999999999</v>
      </c>
      <c r="H143" s="6">
        <v>0</v>
      </c>
      <c r="I143" s="6" t="s">
        <v>60</v>
      </c>
      <c r="J143" s="6" t="s">
        <v>2</v>
      </c>
      <c r="K143" s="6" t="s">
        <v>3</v>
      </c>
      <c r="L143" s="6" t="s">
        <v>4</v>
      </c>
      <c r="M143" s="6" t="s">
        <v>5</v>
      </c>
      <c r="N143" s="6">
        <v>1</v>
      </c>
      <c r="O143" s="6" t="s">
        <v>6</v>
      </c>
      <c r="P143" s="6" t="s">
        <v>6</v>
      </c>
      <c r="Q143" s="6">
        <v>0</v>
      </c>
    </row>
    <row r="144" spans="1:17" x14ac:dyDescent="0.25">
      <c r="A144" s="6" t="s">
        <v>0</v>
      </c>
      <c r="B144" s="6">
        <v>31012013</v>
      </c>
      <c r="C144" s="6">
        <v>3</v>
      </c>
      <c r="D144" s="6">
        <v>27</v>
      </c>
      <c r="E144" s="6">
        <v>31</v>
      </c>
      <c r="F144" s="6">
        <v>658000</v>
      </c>
      <c r="G144" s="6">
        <v>0.14052999999999999</v>
      </c>
      <c r="H144" s="6">
        <v>0</v>
      </c>
      <c r="I144" s="6" t="s">
        <v>61</v>
      </c>
      <c r="J144" s="6" t="s">
        <v>2</v>
      </c>
      <c r="K144" s="6" t="s">
        <v>3</v>
      </c>
      <c r="L144" s="6" t="s">
        <v>4</v>
      </c>
      <c r="M144" s="6" t="s">
        <v>5</v>
      </c>
      <c r="N144" s="6">
        <v>1</v>
      </c>
      <c r="O144" s="6" t="s">
        <v>6</v>
      </c>
      <c r="P144" s="6" t="s">
        <v>6</v>
      </c>
      <c r="Q144" s="6">
        <v>0</v>
      </c>
    </row>
    <row r="145" spans="1:17" x14ac:dyDescent="0.25">
      <c r="A145" s="6" t="s">
        <v>0</v>
      </c>
      <c r="B145" s="6">
        <v>31012013</v>
      </c>
      <c r="C145" s="6">
        <v>3</v>
      </c>
      <c r="D145" s="6">
        <v>28</v>
      </c>
      <c r="E145" s="6">
        <v>31</v>
      </c>
      <c r="F145" s="6">
        <v>661104</v>
      </c>
      <c r="G145" s="6">
        <v>16.947917999999998</v>
      </c>
      <c r="H145" s="6">
        <v>0</v>
      </c>
      <c r="I145" s="6" t="s">
        <v>46</v>
      </c>
      <c r="J145" s="6" t="s">
        <v>2</v>
      </c>
      <c r="K145" s="6" t="s">
        <v>3</v>
      </c>
      <c r="L145" s="6" t="s">
        <v>4</v>
      </c>
      <c r="M145" s="6" t="s">
        <v>5</v>
      </c>
      <c r="N145" s="6">
        <v>1</v>
      </c>
      <c r="O145" s="6" t="s">
        <v>6</v>
      </c>
      <c r="P145" s="6" t="s">
        <v>6</v>
      </c>
      <c r="Q145" s="6">
        <v>0</v>
      </c>
    </row>
    <row r="146" spans="1:17" x14ac:dyDescent="0.25">
      <c r="A146" s="6" t="s">
        <v>0</v>
      </c>
      <c r="B146" s="6">
        <v>31012013</v>
      </c>
      <c r="C146" s="6">
        <v>3</v>
      </c>
      <c r="D146" s="6">
        <v>30</v>
      </c>
      <c r="E146" s="6">
        <v>31</v>
      </c>
      <c r="F146" s="6">
        <v>671200</v>
      </c>
      <c r="G146" s="6">
        <v>853.86027999999999</v>
      </c>
      <c r="H146" s="6">
        <v>0</v>
      </c>
      <c r="I146" s="6" t="s">
        <v>62</v>
      </c>
      <c r="J146" s="6" t="s">
        <v>2</v>
      </c>
      <c r="K146" s="6" t="s">
        <v>3</v>
      </c>
      <c r="L146" s="6" t="s">
        <v>4</v>
      </c>
      <c r="M146" s="6" t="s">
        <v>5</v>
      </c>
      <c r="N146" s="6">
        <v>1</v>
      </c>
      <c r="O146" s="6" t="s">
        <v>6</v>
      </c>
      <c r="P146" s="6" t="s">
        <v>6</v>
      </c>
      <c r="Q146" s="6">
        <v>0</v>
      </c>
    </row>
    <row r="147" spans="1:17" x14ac:dyDescent="0.25">
      <c r="A147" s="6" t="s">
        <v>0</v>
      </c>
      <c r="B147" s="6">
        <v>31012013</v>
      </c>
      <c r="C147" s="6">
        <v>3</v>
      </c>
      <c r="D147" s="6">
        <v>31</v>
      </c>
      <c r="E147" s="6">
        <v>31</v>
      </c>
      <c r="F147" s="6">
        <v>671800</v>
      </c>
      <c r="G147" s="6">
        <v>33.418033999999999</v>
      </c>
      <c r="H147" s="6">
        <v>0</v>
      </c>
      <c r="I147" s="6" t="s">
        <v>63</v>
      </c>
      <c r="J147" s="6" t="s">
        <v>2</v>
      </c>
      <c r="K147" s="6" t="s">
        <v>3</v>
      </c>
      <c r="L147" s="6" t="s">
        <v>4</v>
      </c>
      <c r="M147" s="6" t="s">
        <v>5</v>
      </c>
      <c r="N147" s="6">
        <v>1</v>
      </c>
      <c r="O147" s="6" t="s">
        <v>6</v>
      </c>
      <c r="P147" s="6" t="s">
        <v>6</v>
      </c>
      <c r="Q147" s="6">
        <v>0</v>
      </c>
    </row>
    <row r="148" spans="1:17" x14ac:dyDescent="0.25">
      <c r="A148" s="6" t="s">
        <v>0</v>
      </c>
      <c r="B148" s="6">
        <v>31012013</v>
      </c>
      <c r="C148" s="6">
        <v>3</v>
      </c>
      <c r="D148" s="6">
        <v>32</v>
      </c>
      <c r="E148" s="6">
        <v>31</v>
      </c>
      <c r="F148" s="6">
        <v>678800</v>
      </c>
      <c r="G148" s="6">
        <v>144.07135599999998</v>
      </c>
      <c r="H148" s="6">
        <v>0</v>
      </c>
      <c r="I148" s="6" t="s">
        <v>64</v>
      </c>
      <c r="J148" s="6" t="s">
        <v>2</v>
      </c>
      <c r="K148" s="6" t="s">
        <v>3</v>
      </c>
      <c r="L148" s="6" t="s">
        <v>4</v>
      </c>
      <c r="M148" s="6" t="s">
        <v>5</v>
      </c>
      <c r="N148" s="6">
        <v>1</v>
      </c>
      <c r="O148" s="6" t="s">
        <v>6</v>
      </c>
      <c r="P148" s="6" t="s">
        <v>6</v>
      </c>
      <c r="Q148" s="6">
        <v>0</v>
      </c>
    </row>
    <row r="149" spans="1:17" x14ac:dyDescent="0.25">
      <c r="A149" s="7" t="s">
        <v>0</v>
      </c>
      <c r="B149" s="7">
        <v>31012013</v>
      </c>
      <c r="C149" s="7">
        <v>3</v>
      </c>
      <c r="D149" s="7">
        <v>33</v>
      </c>
      <c r="E149" s="7">
        <v>31</v>
      </c>
      <c r="F149" s="7">
        <v>706001</v>
      </c>
      <c r="G149" s="7">
        <v>0</v>
      </c>
      <c r="H149" s="7">
        <v>125535.66338649596</v>
      </c>
      <c r="I149" s="7" t="s">
        <v>99</v>
      </c>
      <c r="J149" s="7" t="s">
        <v>2</v>
      </c>
      <c r="K149" s="7" t="s">
        <v>3</v>
      </c>
      <c r="L149" s="7" t="s">
        <v>4</v>
      </c>
      <c r="M149" s="7" t="s">
        <v>5</v>
      </c>
      <c r="N149" s="7">
        <v>1</v>
      </c>
      <c r="O149" s="7" t="s">
        <v>6</v>
      </c>
      <c r="P149" s="7" t="s">
        <v>6</v>
      </c>
      <c r="Q149" s="7">
        <v>0</v>
      </c>
    </row>
    <row r="150" spans="1:17" x14ac:dyDescent="0.25">
      <c r="A150" s="7" t="s">
        <v>0</v>
      </c>
      <c r="B150" s="7">
        <v>31012013</v>
      </c>
      <c r="C150" s="7">
        <v>3</v>
      </c>
      <c r="D150" s="7">
        <v>34</v>
      </c>
      <c r="E150" s="7">
        <v>31</v>
      </c>
      <c r="F150" s="7">
        <v>706002</v>
      </c>
      <c r="G150" s="7">
        <v>0</v>
      </c>
      <c r="H150" s="7">
        <v>108417.16383379197</v>
      </c>
      <c r="I150" s="7" t="s">
        <v>100</v>
      </c>
      <c r="J150" s="7" t="s">
        <v>2</v>
      </c>
      <c r="K150" s="7" t="s">
        <v>3</v>
      </c>
      <c r="L150" s="7" t="s">
        <v>4</v>
      </c>
      <c r="M150" s="7" t="s">
        <v>5</v>
      </c>
      <c r="N150" s="7">
        <v>1</v>
      </c>
      <c r="O150" s="7" t="s">
        <v>6</v>
      </c>
      <c r="P150" s="7" t="s">
        <v>6</v>
      </c>
      <c r="Q150" s="7">
        <v>0</v>
      </c>
    </row>
    <row r="151" spans="1:17" x14ac:dyDescent="0.25">
      <c r="A151" s="7" t="s">
        <v>0</v>
      </c>
      <c r="B151" s="7">
        <v>31012013</v>
      </c>
      <c r="C151" s="7">
        <v>3</v>
      </c>
      <c r="D151" s="7">
        <v>35</v>
      </c>
      <c r="E151" s="7">
        <v>31</v>
      </c>
      <c r="F151" s="7">
        <v>706003</v>
      </c>
      <c r="G151" s="7">
        <v>0</v>
      </c>
      <c r="H151" s="7">
        <v>151282.50053875198</v>
      </c>
      <c r="I151" s="7" t="s">
        <v>101</v>
      </c>
      <c r="J151" s="7" t="s">
        <v>2</v>
      </c>
      <c r="K151" s="7" t="s">
        <v>3</v>
      </c>
      <c r="L151" s="7" t="s">
        <v>4</v>
      </c>
      <c r="M151" s="7" t="s">
        <v>5</v>
      </c>
      <c r="N151" s="7">
        <v>1</v>
      </c>
      <c r="O151" s="7" t="s">
        <v>6</v>
      </c>
      <c r="P151" s="7" t="s">
        <v>6</v>
      </c>
      <c r="Q151" s="7">
        <v>0</v>
      </c>
    </row>
    <row r="152" spans="1:17" x14ac:dyDescent="0.25">
      <c r="A152" s="7" t="s">
        <v>0</v>
      </c>
      <c r="B152" s="7">
        <v>31012013</v>
      </c>
      <c r="C152" s="7">
        <v>3</v>
      </c>
      <c r="D152" s="7">
        <v>36</v>
      </c>
      <c r="E152" s="7">
        <v>31</v>
      </c>
      <c r="F152" s="7">
        <v>706004</v>
      </c>
      <c r="G152" s="7">
        <v>0</v>
      </c>
      <c r="H152" s="7">
        <v>147162.91556102395</v>
      </c>
      <c r="I152" s="7" t="s">
        <v>102</v>
      </c>
      <c r="J152" s="7" t="s">
        <v>2</v>
      </c>
      <c r="K152" s="7" t="s">
        <v>3</v>
      </c>
      <c r="L152" s="7" t="s">
        <v>4</v>
      </c>
      <c r="M152" s="7" t="s">
        <v>5</v>
      </c>
      <c r="N152" s="7">
        <v>1</v>
      </c>
      <c r="O152" s="7" t="s">
        <v>6</v>
      </c>
      <c r="P152" s="7" t="s">
        <v>6</v>
      </c>
      <c r="Q152" s="7">
        <v>0</v>
      </c>
    </row>
    <row r="153" spans="1:17" x14ac:dyDescent="0.25">
      <c r="A153" s="7" t="s">
        <v>0</v>
      </c>
      <c r="B153" s="7">
        <v>31012013</v>
      </c>
      <c r="C153" s="7">
        <v>3</v>
      </c>
      <c r="D153" s="7">
        <v>37</v>
      </c>
      <c r="E153" s="7">
        <v>31</v>
      </c>
      <c r="F153" s="7">
        <v>706005</v>
      </c>
      <c r="G153" s="7">
        <v>0</v>
      </c>
      <c r="H153" s="7">
        <v>42048.474795359987</v>
      </c>
      <c r="I153" s="7" t="s">
        <v>103</v>
      </c>
      <c r="J153" s="7" t="s">
        <v>2</v>
      </c>
      <c r="K153" s="7" t="s">
        <v>3</v>
      </c>
      <c r="L153" s="7" t="s">
        <v>4</v>
      </c>
      <c r="M153" s="7" t="s">
        <v>5</v>
      </c>
      <c r="N153" s="7">
        <v>1</v>
      </c>
      <c r="O153" s="7" t="s">
        <v>6</v>
      </c>
      <c r="P153" s="7" t="s">
        <v>6</v>
      </c>
      <c r="Q153" s="7">
        <v>0</v>
      </c>
    </row>
    <row r="154" spans="1:17" x14ac:dyDescent="0.25">
      <c r="A154" s="7" t="s">
        <v>0</v>
      </c>
      <c r="B154" s="7">
        <v>31012013</v>
      </c>
      <c r="C154" s="7">
        <v>3</v>
      </c>
      <c r="D154" s="7">
        <v>38</v>
      </c>
      <c r="E154" s="7">
        <v>31</v>
      </c>
      <c r="F154" s="7">
        <v>706006</v>
      </c>
      <c r="G154" s="7">
        <v>0</v>
      </c>
      <c r="H154" s="7">
        <v>113130.41641228799</v>
      </c>
      <c r="I154" s="7" t="s">
        <v>104</v>
      </c>
      <c r="J154" s="7" t="s">
        <v>2</v>
      </c>
      <c r="K154" s="7" t="s">
        <v>3</v>
      </c>
      <c r="L154" s="7" t="s">
        <v>4</v>
      </c>
      <c r="M154" s="7" t="s">
        <v>5</v>
      </c>
      <c r="N154" s="7">
        <v>1</v>
      </c>
      <c r="O154" s="7" t="s">
        <v>6</v>
      </c>
      <c r="P154" s="7" t="s">
        <v>6</v>
      </c>
      <c r="Q154" s="7">
        <v>0</v>
      </c>
    </row>
    <row r="155" spans="1:17" x14ac:dyDescent="0.25">
      <c r="A155" s="7" t="s">
        <v>0</v>
      </c>
      <c r="B155" s="7">
        <v>31012013</v>
      </c>
      <c r="C155" s="7">
        <v>3</v>
      </c>
      <c r="D155" s="7">
        <v>39</v>
      </c>
      <c r="E155" s="7">
        <v>31</v>
      </c>
      <c r="F155" s="7">
        <v>706007</v>
      </c>
      <c r="G155" s="7">
        <v>0</v>
      </c>
      <c r="H155" s="7">
        <v>119968.97299199997</v>
      </c>
      <c r="I155" s="7" t="s">
        <v>105</v>
      </c>
      <c r="J155" s="7" t="s">
        <v>2</v>
      </c>
      <c r="K155" s="7" t="s">
        <v>3</v>
      </c>
      <c r="L155" s="7" t="s">
        <v>4</v>
      </c>
      <c r="M155" s="7" t="s">
        <v>5</v>
      </c>
      <c r="N155" s="7">
        <v>1</v>
      </c>
      <c r="O155" s="7" t="s">
        <v>6</v>
      </c>
      <c r="P155" s="7" t="s">
        <v>6</v>
      </c>
      <c r="Q155" s="7">
        <v>0</v>
      </c>
    </row>
    <row r="156" spans="1:17" x14ac:dyDescent="0.25">
      <c r="A156" s="7" t="s">
        <v>0</v>
      </c>
      <c r="B156" s="7">
        <v>31012013</v>
      </c>
      <c r="C156" s="7">
        <v>3</v>
      </c>
      <c r="D156" s="7">
        <v>40</v>
      </c>
      <c r="E156" s="7">
        <v>31</v>
      </c>
      <c r="F156" s="7">
        <v>706008</v>
      </c>
      <c r="G156" s="7">
        <v>0</v>
      </c>
      <c r="H156" s="7">
        <v>111573.095597568</v>
      </c>
      <c r="I156" s="7" t="s">
        <v>106</v>
      </c>
      <c r="J156" s="7" t="s">
        <v>2</v>
      </c>
      <c r="K156" s="7" t="s">
        <v>3</v>
      </c>
      <c r="L156" s="7" t="s">
        <v>4</v>
      </c>
      <c r="M156" s="7" t="s">
        <v>5</v>
      </c>
      <c r="N156" s="7">
        <v>1</v>
      </c>
      <c r="O156" s="7" t="s">
        <v>6</v>
      </c>
      <c r="P156" s="7" t="s">
        <v>6</v>
      </c>
      <c r="Q156" s="7">
        <v>0</v>
      </c>
    </row>
    <row r="157" spans="1:17" x14ac:dyDescent="0.25">
      <c r="A157" s="7" t="s">
        <v>0</v>
      </c>
      <c r="B157" s="7">
        <v>31012013</v>
      </c>
      <c r="C157" s="7">
        <v>3</v>
      </c>
      <c r="D157" s="7">
        <v>41</v>
      </c>
      <c r="E157" s="7">
        <v>31</v>
      </c>
      <c r="F157" s="7">
        <v>706009</v>
      </c>
      <c r="G157" s="7">
        <v>0</v>
      </c>
      <c r="H157" s="7">
        <v>100442.31576191999</v>
      </c>
      <c r="I157" s="7" t="s">
        <v>107</v>
      </c>
      <c r="J157" s="7" t="s">
        <v>2</v>
      </c>
      <c r="K157" s="7" t="s">
        <v>3</v>
      </c>
      <c r="L157" s="7" t="s">
        <v>4</v>
      </c>
      <c r="M157" s="7" t="s">
        <v>5</v>
      </c>
      <c r="N157" s="7">
        <v>1</v>
      </c>
      <c r="O157" s="7" t="s">
        <v>6</v>
      </c>
      <c r="P157" s="7" t="s">
        <v>6</v>
      </c>
      <c r="Q157" s="7">
        <v>0</v>
      </c>
    </row>
    <row r="158" spans="1:17" x14ac:dyDescent="0.25">
      <c r="A158" s="7" t="s">
        <v>0</v>
      </c>
      <c r="B158" s="7">
        <v>31012013</v>
      </c>
      <c r="C158" s="7">
        <v>3</v>
      </c>
      <c r="D158" s="7">
        <v>42</v>
      </c>
      <c r="E158" s="7">
        <v>31</v>
      </c>
      <c r="F158" s="7">
        <v>706010</v>
      </c>
      <c r="G158" s="7">
        <v>0</v>
      </c>
      <c r="H158" s="7">
        <v>131233.701924864</v>
      </c>
      <c r="I158" s="7" t="s">
        <v>108</v>
      </c>
      <c r="J158" s="7" t="s">
        <v>2</v>
      </c>
      <c r="K158" s="7" t="s">
        <v>3</v>
      </c>
      <c r="L158" s="7" t="s">
        <v>4</v>
      </c>
      <c r="M158" s="7" t="s">
        <v>5</v>
      </c>
      <c r="N158" s="7">
        <v>1</v>
      </c>
      <c r="O158" s="7" t="s">
        <v>6</v>
      </c>
      <c r="P158" s="7" t="s">
        <v>6</v>
      </c>
      <c r="Q158" s="7">
        <v>0</v>
      </c>
    </row>
    <row r="159" spans="1:17" x14ac:dyDescent="0.25">
      <c r="A159" s="7" t="s">
        <v>0</v>
      </c>
      <c r="B159" s="7">
        <v>31012013</v>
      </c>
      <c r="C159" s="7">
        <v>3</v>
      </c>
      <c r="D159" s="7">
        <v>43</v>
      </c>
      <c r="E159" s="7">
        <v>31</v>
      </c>
      <c r="F159" s="7">
        <v>758000</v>
      </c>
      <c r="G159" s="7">
        <v>0</v>
      </c>
      <c r="H159" s="7">
        <v>0.1788155424</v>
      </c>
      <c r="I159" s="7" t="s">
        <v>65</v>
      </c>
      <c r="J159" s="7" t="s">
        <v>2</v>
      </c>
      <c r="K159" s="7" t="s">
        <v>3</v>
      </c>
      <c r="L159" s="7" t="s">
        <v>4</v>
      </c>
      <c r="M159" s="7" t="s">
        <v>5</v>
      </c>
      <c r="N159" s="7">
        <v>1</v>
      </c>
      <c r="O159" s="7" t="s">
        <v>6</v>
      </c>
      <c r="P159" s="7" t="s">
        <v>6</v>
      </c>
      <c r="Q159" s="7">
        <v>0</v>
      </c>
    </row>
    <row r="160" spans="1:17" x14ac:dyDescent="0.25">
      <c r="A160" s="7" t="s">
        <v>0</v>
      </c>
      <c r="B160" s="7">
        <v>31012013</v>
      </c>
      <c r="C160" s="7">
        <v>3</v>
      </c>
      <c r="D160" s="7">
        <v>44</v>
      </c>
      <c r="E160" s="7">
        <v>31</v>
      </c>
      <c r="F160" s="7">
        <v>791000</v>
      </c>
      <c r="G160" s="7">
        <v>0</v>
      </c>
      <c r="H160" s="7">
        <v>675.77644664639979</v>
      </c>
      <c r="I160" s="7" t="s">
        <v>66</v>
      </c>
      <c r="J160" s="7" t="s">
        <v>2</v>
      </c>
      <c r="K160" s="7" t="s">
        <v>3</v>
      </c>
      <c r="L160" s="7" t="s">
        <v>4</v>
      </c>
      <c r="M160" s="7" t="s">
        <v>5</v>
      </c>
      <c r="N160" s="7">
        <v>1</v>
      </c>
      <c r="O160" s="7" t="s">
        <v>6</v>
      </c>
      <c r="P160" s="7" t="s">
        <v>6</v>
      </c>
      <c r="Q160" s="7">
        <v>0</v>
      </c>
    </row>
    <row r="161" spans="1:17" x14ac:dyDescent="0.25">
      <c r="A161" s="4" t="s">
        <v>0</v>
      </c>
      <c r="B161" s="4">
        <v>31012013</v>
      </c>
      <c r="C161" s="4">
        <v>4</v>
      </c>
      <c r="D161" s="4">
        <v>1</v>
      </c>
      <c r="E161" s="4">
        <v>31</v>
      </c>
      <c r="F161" s="4">
        <v>411000</v>
      </c>
      <c r="G161" s="4">
        <v>131092.37</v>
      </c>
      <c r="H161" s="4">
        <v>0</v>
      </c>
      <c r="I161" s="4" t="s">
        <v>67</v>
      </c>
      <c r="J161" s="4" t="s">
        <v>2</v>
      </c>
      <c r="K161" s="4" t="s">
        <v>3</v>
      </c>
      <c r="L161" s="4" t="s">
        <v>4</v>
      </c>
      <c r="M161" s="4" t="s">
        <v>5</v>
      </c>
      <c r="N161" s="4">
        <v>1</v>
      </c>
      <c r="O161" s="4" t="s">
        <v>6</v>
      </c>
      <c r="P161" s="4" t="s">
        <v>6</v>
      </c>
      <c r="Q161" s="4">
        <v>0</v>
      </c>
    </row>
    <row r="162" spans="1:17" x14ac:dyDescent="0.25">
      <c r="A162" s="4" t="s">
        <v>0</v>
      </c>
      <c r="B162" s="4">
        <v>31012013</v>
      </c>
      <c r="C162" s="4">
        <v>5</v>
      </c>
      <c r="D162" s="4">
        <v>1</v>
      </c>
      <c r="E162" s="4">
        <v>31</v>
      </c>
      <c r="F162" s="4">
        <v>401000</v>
      </c>
      <c r="G162" s="4">
        <v>0</v>
      </c>
      <c r="H162" s="4">
        <v>59317.46</v>
      </c>
      <c r="I162" s="4" t="s">
        <v>68</v>
      </c>
      <c r="J162" s="4" t="s">
        <v>2</v>
      </c>
      <c r="K162" s="4" t="s">
        <v>3</v>
      </c>
      <c r="L162" s="4" t="s">
        <v>4</v>
      </c>
      <c r="M162" s="4" t="s">
        <v>5</v>
      </c>
      <c r="N162" s="4">
        <v>1</v>
      </c>
      <c r="O162" s="4" t="s">
        <v>6</v>
      </c>
      <c r="P162" s="4" t="s">
        <v>6</v>
      </c>
      <c r="Q162" s="4">
        <v>0</v>
      </c>
    </row>
    <row r="163" spans="1:17" x14ac:dyDescent="0.25">
      <c r="A163" s="2" t="s">
        <v>69</v>
      </c>
      <c r="B163" s="2">
        <v>31012013</v>
      </c>
      <c r="C163" s="2">
        <v>1</v>
      </c>
      <c r="D163" s="2">
        <v>1</v>
      </c>
      <c r="E163" s="2">
        <v>1</v>
      </c>
      <c r="F163" s="2">
        <v>101000</v>
      </c>
      <c r="G163" s="2">
        <v>0</v>
      </c>
      <c r="H163" s="2">
        <v>0</v>
      </c>
      <c r="I163" s="2" t="s">
        <v>1</v>
      </c>
      <c r="J163" s="2" t="s">
        <v>2</v>
      </c>
      <c r="K163" s="2" t="s">
        <v>3</v>
      </c>
      <c r="L163" s="2" t="s">
        <v>4</v>
      </c>
      <c r="M163" s="2" t="s">
        <v>5</v>
      </c>
      <c r="N163" s="2" t="s">
        <v>6</v>
      </c>
      <c r="O163" s="2" t="s">
        <v>6</v>
      </c>
      <c r="P163" s="2" t="s">
        <v>6</v>
      </c>
      <c r="Q163" s="2">
        <v>0</v>
      </c>
    </row>
    <row r="164" spans="1:17" x14ac:dyDescent="0.25">
      <c r="A164" s="2" t="s">
        <v>69</v>
      </c>
      <c r="B164" s="2">
        <v>31012013</v>
      </c>
      <c r="C164" s="2">
        <v>1</v>
      </c>
      <c r="D164" s="2">
        <v>2</v>
      </c>
      <c r="E164" s="2">
        <v>1</v>
      </c>
      <c r="F164" s="2">
        <v>106100</v>
      </c>
      <c r="G164" s="2">
        <v>0</v>
      </c>
      <c r="H164" s="2">
        <v>0</v>
      </c>
      <c r="I164" s="2" t="s">
        <v>7</v>
      </c>
      <c r="J164" s="2" t="s">
        <v>2</v>
      </c>
      <c r="K164" s="2" t="s">
        <v>3</v>
      </c>
      <c r="L164" s="2" t="s">
        <v>4</v>
      </c>
      <c r="M164" s="2" t="s">
        <v>5</v>
      </c>
      <c r="N164" s="2" t="s">
        <v>6</v>
      </c>
      <c r="O164" s="2" t="s">
        <v>6</v>
      </c>
      <c r="P164" s="2" t="s">
        <v>6</v>
      </c>
      <c r="Q164" s="2">
        <v>0</v>
      </c>
    </row>
    <row r="165" spans="1:17" x14ac:dyDescent="0.25">
      <c r="A165" s="2" t="s">
        <v>69</v>
      </c>
      <c r="B165" s="2">
        <v>31012013</v>
      </c>
      <c r="C165" s="2">
        <v>1</v>
      </c>
      <c r="D165" s="2">
        <v>3</v>
      </c>
      <c r="E165" s="2">
        <v>1</v>
      </c>
      <c r="F165" s="2">
        <v>110000</v>
      </c>
      <c r="G165" s="2">
        <v>0</v>
      </c>
      <c r="H165" s="2">
        <v>0</v>
      </c>
      <c r="I165" s="2" t="s">
        <v>8</v>
      </c>
      <c r="J165" s="2" t="s">
        <v>2</v>
      </c>
      <c r="K165" s="2" t="s">
        <v>3</v>
      </c>
      <c r="L165" s="2" t="s">
        <v>4</v>
      </c>
      <c r="M165" s="2" t="s">
        <v>5</v>
      </c>
      <c r="N165" s="2" t="s">
        <v>6</v>
      </c>
      <c r="O165" s="2" t="s">
        <v>6</v>
      </c>
      <c r="P165" s="2" t="s">
        <v>6</v>
      </c>
      <c r="Q165" s="2">
        <v>0</v>
      </c>
    </row>
    <row r="166" spans="1:17" x14ac:dyDescent="0.25">
      <c r="A166" s="2" t="s">
        <v>69</v>
      </c>
      <c r="B166" s="2">
        <v>31012013</v>
      </c>
      <c r="C166" s="2">
        <v>1</v>
      </c>
      <c r="D166" s="2">
        <v>4</v>
      </c>
      <c r="E166" s="2">
        <v>1</v>
      </c>
      <c r="F166" s="2">
        <v>120000</v>
      </c>
      <c r="G166" s="2">
        <v>0</v>
      </c>
      <c r="H166" s="2">
        <v>0</v>
      </c>
      <c r="I166" s="2" t="s">
        <v>9</v>
      </c>
      <c r="J166" s="2" t="s">
        <v>2</v>
      </c>
      <c r="K166" s="2" t="s">
        <v>3</v>
      </c>
      <c r="L166" s="2" t="s">
        <v>4</v>
      </c>
      <c r="M166" s="2" t="s">
        <v>5</v>
      </c>
      <c r="N166" s="2" t="s">
        <v>6</v>
      </c>
      <c r="O166" s="2" t="s">
        <v>6</v>
      </c>
      <c r="P166" s="2" t="s">
        <v>6</v>
      </c>
      <c r="Q166" s="2">
        <v>0</v>
      </c>
    </row>
    <row r="167" spans="1:17" x14ac:dyDescent="0.25">
      <c r="A167" s="2" t="s">
        <v>69</v>
      </c>
      <c r="B167" s="2">
        <v>31012013</v>
      </c>
      <c r="C167" s="2">
        <v>1</v>
      </c>
      <c r="D167" s="2">
        <v>5</v>
      </c>
      <c r="E167" s="2">
        <v>1</v>
      </c>
      <c r="F167" s="2">
        <v>164104</v>
      </c>
      <c r="G167" s="2">
        <v>350.32</v>
      </c>
      <c r="H167" s="2">
        <v>0</v>
      </c>
      <c r="I167" s="2" t="s">
        <v>92</v>
      </c>
      <c r="J167" s="2" t="s">
        <v>2</v>
      </c>
      <c r="K167" s="2" t="s">
        <v>3</v>
      </c>
      <c r="L167" s="2" t="s">
        <v>4</v>
      </c>
      <c r="M167" s="2" t="s">
        <v>5</v>
      </c>
      <c r="N167" s="2" t="s">
        <v>6</v>
      </c>
      <c r="O167" s="2" t="s">
        <v>6</v>
      </c>
      <c r="P167" s="2" t="s">
        <v>6</v>
      </c>
      <c r="Q167" s="2">
        <v>0</v>
      </c>
    </row>
    <row r="168" spans="1:17" x14ac:dyDescent="0.25">
      <c r="A168" s="2" t="s">
        <v>69</v>
      </c>
      <c r="B168" s="2">
        <v>31012013</v>
      </c>
      <c r="C168" s="2">
        <v>1</v>
      </c>
      <c r="D168" s="2">
        <v>6</v>
      </c>
      <c r="E168" s="2">
        <v>1</v>
      </c>
      <c r="F168" s="2">
        <v>164105</v>
      </c>
      <c r="G168" s="2">
        <v>587.12</v>
      </c>
      <c r="H168" s="2">
        <v>0</v>
      </c>
      <c r="I168" s="2" t="s">
        <v>93</v>
      </c>
      <c r="J168" s="2" t="s">
        <v>2</v>
      </c>
      <c r="K168" s="2" t="s">
        <v>3</v>
      </c>
      <c r="L168" s="2" t="s">
        <v>4</v>
      </c>
      <c r="M168" s="2" t="s">
        <v>5</v>
      </c>
      <c r="N168" s="2" t="s">
        <v>6</v>
      </c>
      <c r="O168" s="2" t="s">
        <v>6</v>
      </c>
      <c r="P168" s="2" t="s">
        <v>6</v>
      </c>
      <c r="Q168" s="2">
        <v>0</v>
      </c>
    </row>
    <row r="169" spans="1:17" x14ac:dyDescent="0.25">
      <c r="A169" s="3" t="s">
        <v>69</v>
      </c>
      <c r="B169" s="3">
        <v>31012013</v>
      </c>
      <c r="C169" s="3">
        <v>1</v>
      </c>
      <c r="D169" s="3">
        <v>7</v>
      </c>
      <c r="E169" s="3">
        <v>1</v>
      </c>
      <c r="F169" s="3">
        <v>205000</v>
      </c>
      <c r="G169" s="3">
        <v>0</v>
      </c>
      <c r="H169" s="3">
        <v>0</v>
      </c>
      <c r="I169" s="3" t="s">
        <v>10</v>
      </c>
      <c r="J169" s="3" t="s">
        <v>2</v>
      </c>
      <c r="K169" s="3" t="s">
        <v>3</v>
      </c>
      <c r="L169" s="3" t="s">
        <v>4</v>
      </c>
      <c r="M169" s="3" t="s">
        <v>5</v>
      </c>
      <c r="N169" s="3" t="s">
        <v>6</v>
      </c>
      <c r="O169" s="3" t="s">
        <v>6</v>
      </c>
      <c r="P169" s="3" t="s">
        <v>6</v>
      </c>
      <c r="Q169" s="3">
        <v>0</v>
      </c>
    </row>
    <row r="170" spans="1:17" x14ac:dyDescent="0.25">
      <c r="A170" s="3" t="s">
        <v>69</v>
      </c>
      <c r="B170" s="3">
        <v>31012013</v>
      </c>
      <c r="C170" s="3">
        <v>1</v>
      </c>
      <c r="D170" s="3">
        <v>8</v>
      </c>
      <c r="E170" s="3">
        <v>1</v>
      </c>
      <c r="F170" s="3">
        <v>218100</v>
      </c>
      <c r="G170" s="3">
        <v>0</v>
      </c>
      <c r="H170" s="3">
        <v>0</v>
      </c>
      <c r="I170" s="3" t="s">
        <v>11</v>
      </c>
      <c r="J170" s="3" t="s">
        <v>2</v>
      </c>
      <c r="K170" s="3" t="s">
        <v>3</v>
      </c>
      <c r="L170" s="3" t="s">
        <v>4</v>
      </c>
      <c r="M170" s="3" t="s">
        <v>5</v>
      </c>
      <c r="N170" s="3" t="s">
        <v>6</v>
      </c>
      <c r="O170" s="3" t="s">
        <v>6</v>
      </c>
      <c r="P170" s="3" t="s">
        <v>6</v>
      </c>
      <c r="Q170" s="3">
        <v>0</v>
      </c>
    </row>
    <row r="171" spans="1:17" x14ac:dyDescent="0.25">
      <c r="A171" s="3" t="s">
        <v>69</v>
      </c>
      <c r="B171" s="3">
        <v>31012013</v>
      </c>
      <c r="C171" s="3">
        <v>1</v>
      </c>
      <c r="D171" s="3">
        <v>9</v>
      </c>
      <c r="E171" s="3">
        <v>1</v>
      </c>
      <c r="F171" s="3">
        <v>218200</v>
      </c>
      <c r="G171" s="3">
        <v>0</v>
      </c>
      <c r="H171" s="3">
        <v>0</v>
      </c>
      <c r="I171" s="3" t="s">
        <v>12</v>
      </c>
      <c r="J171" s="3" t="s">
        <v>2</v>
      </c>
      <c r="K171" s="3" t="s">
        <v>3</v>
      </c>
      <c r="L171" s="3" t="s">
        <v>4</v>
      </c>
      <c r="M171" s="3" t="s">
        <v>5</v>
      </c>
      <c r="N171" s="3" t="s">
        <v>6</v>
      </c>
      <c r="O171" s="3" t="s">
        <v>6</v>
      </c>
      <c r="P171" s="3" t="s">
        <v>6</v>
      </c>
      <c r="Q171" s="3">
        <v>0</v>
      </c>
    </row>
    <row r="172" spans="1:17" x14ac:dyDescent="0.25">
      <c r="A172" s="3" t="s">
        <v>69</v>
      </c>
      <c r="B172" s="3">
        <v>31012013</v>
      </c>
      <c r="C172" s="3">
        <v>1</v>
      </c>
      <c r="D172" s="3">
        <v>10</v>
      </c>
      <c r="E172" s="3">
        <v>1</v>
      </c>
      <c r="F172" s="3">
        <v>218300</v>
      </c>
      <c r="G172" s="3">
        <v>0</v>
      </c>
      <c r="H172" s="3">
        <v>0</v>
      </c>
      <c r="I172" s="3" t="s">
        <v>13</v>
      </c>
      <c r="J172" s="3" t="s">
        <v>2</v>
      </c>
      <c r="K172" s="3" t="s">
        <v>3</v>
      </c>
      <c r="L172" s="3" t="s">
        <v>4</v>
      </c>
      <c r="M172" s="3" t="s">
        <v>5</v>
      </c>
      <c r="N172" s="3" t="s">
        <v>6</v>
      </c>
      <c r="O172" s="3" t="s">
        <v>6</v>
      </c>
      <c r="P172" s="3" t="s">
        <v>6</v>
      </c>
      <c r="Q172" s="3">
        <v>0</v>
      </c>
    </row>
    <row r="173" spans="1:17" x14ac:dyDescent="0.25">
      <c r="A173" s="3" t="s">
        <v>69</v>
      </c>
      <c r="B173" s="3">
        <v>31012013</v>
      </c>
      <c r="C173" s="3">
        <v>1</v>
      </c>
      <c r="D173" s="3">
        <v>11</v>
      </c>
      <c r="E173" s="3">
        <v>1</v>
      </c>
      <c r="F173" s="3">
        <v>218400</v>
      </c>
      <c r="G173" s="3">
        <v>0</v>
      </c>
      <c r="H173" s="3">
        <v>0</v>
      </c>
      <c r="I173" s="3" t="s">
        <v>14</v>
      </c>
      <c r="J173" s="3" t="s">
        <v>2</v>
      </c>
      <c r="K173" s="3" t="s">
        <v>3</v>
      </c>
      <c r="L173" s="3" t="s">
        <v>4</v>
      </c>
      <c r="M173" s="3" t="s">
        <v>5</v>
      </c>
      <c r="N173" s="3" t="s">
        <v>6</v>
      </c>
      <c r="O173" s="3" t="s">
        <v>6</v>
      </c>
      <c r="P173" s="3" t="s">
        <v>6</v>
      </c>
      <c r="Q173" s="3">
        <v>0</v>
      </c>
    </row>
    <row r="174" spans="1:17" x14ac:dyDescent="0.25">
      <c r="A174" s="3" t="s">
        <v>69</v>
      </c>
      <c r="B174" s="3">
        <v>31012013</v>
      </c>
      <c r="C174" s="3">
        <v>1</v>
      </c>
      <c r="D174" s="3">
        <v>12</v>
      </c>
      <c r="E174" s="3">
        <v>1</v>
      </c>
      <c r="F174" s="3">
        <v>274300</v>
      </c>
      <c r="G174" s="3">
        <v>0</v>
      </c>
      <c r="H174" s="3">
        <v>0</v>
      </c>
      <c r="I174" s="3" t="s">
        <v>15</v>
      </c>
      <c r="J174" s="3" t="s">
        <v>2</v>
      </c>
      <c r="K174" s="3" t="s">
        <v>3</v>
      </c>
      <c r="L174" s="3" t="s">
        <v>4</v>
      </c>
      <c r="M174" s="3" t="s">
        <v>5</v>
      </c>
      <c r="N174" s="3" t="s">
        <v>6</v>
      </c>
      <c r="O174" s="3" t="s">
        <v>6</v>
      </c>
      <c r="P174" s="3" t="s">
        <v>6</v>
      </c>
      <c r="Q174" s="3">
        <v>0</v>
      </c>
    </row>
    <row r="175" spans="1:17" x14ac:dyDescent="0.25">
      <c r="A175" s="3" t="s">
        <v>69</v>
      </c>
      <c r="B175" s="3">
        <v>31012013</v>
      </c>
      <c r="C175" s="3">
        <v>1</v>
      </c>
      <c r="D175" s="3">
        <v>13</v>
      </c>
      <c r="E175" s="3">
        <v>1</v>
      </c>
      <c r="F175" s="3">
        <v>275000</v>
      </c>
      <c r="G175" s="3">
        <v>0</v>
      </c>
      <c r="H175" s="3">
        <v>0</v>
      </c>
      <c r="I175" s="3" t="s">
        <v>16</v>
      </c>
      <c r="J175" s="3" t="s">
        <v>2</v>
      </c>
      <c r="K175" s="3" t="s">
        <v>3</v>
      </c>
      <c r="L175" s="3" t="s">
        <v>4</v>
      </c>
      <c r="M175" s="3" t="s">
        <v>5</v>
      </c>
      <c r="N175" s="3" t="s">
        <v>6</v>
      </c>
      <c r="O175" s="3" t="s">
        <v>6</v>
      </c>
      <c r="P175" s="3" t="s">
        <v>6</v>
      </c>
      <c r="Q175" s="3">
        <v>0</v>
      </c>
    </row>
    <row r="176" spans="1:17" x14ac:dyDescent="0.25">
      <c r="A176" s="3" t="s">
        <v>69</v>
      </c>
      <c r="B176" s="3">
        <v>31012013</v>
      </c>
      <c r="C176" s="3">
        <v>1</v>
      </c>
      <c r="D176" s="3">
        <v>14</v>
      </c>
      <c r="E176" s="3">
        <v>1</v>
      </c>
      <c r="F176" s="3">
        <v>275500</v>
      </c>
      <c r="G176" s="3">
        <v>0</v>
      </c>
      <c r="H176" s="3">
        <v>0</v>
      </c>
      <c r="I176" s="3" t="s">
        <v>17</v>
      </c>
      <c r="J176" s="3" t="s">
        <v>2</v>
      </c>
      <c r="K176" s="3" t="s">
        <v>3</v>
      </c>
      <c r="L176" s="3" t="s">
        <v>4</v>
      </c>
      <c r="M176" s="3" t="s">
        <v>5</v>
      </c>
      <c r="N176" s="3" t="s">
        <v>6</v>
      </c>
      <c r="O176" s="3" t="s">
        <v>6</v>
      </c>
      <c r="P176" s="3" t="s">
        <v>6</v>
      </c>
      <c r="Q176" s="3">
        <v>0</v>
      </c>
    </row>
    <row r="177" spans="1:17" x14ac:dyDescent="0.25">
      <c r="A177" s="3" t="s">
        <v>69</v>
      </c>
      <c r="B177" s="3">
        <v>31012013</v>
      </c>
      <c r="C177" s="3">
        <v>1</v>
      </c>
      <c r="D177" s="3">
        <v>15</v>
      </c>
      <c r="E177" s="3">
        <v>1</v>
      </c>
      <c r="F177" s="3">
        <v>275501</v>
      </c>
      <c r="G177" s="3">
        <v>0</v>
      </c>
      <c r="H177" s="3">
        <v>0</v>
      </c>
      <c r="I177" s="3" t="s">
        <v>18</v>
      </c>
      <c r="J177" s="3" t="s">
        <v>2</v>
      </c>
      <c r="K177" s="3" t="s">
        <v>3</v>
      </c>
      <c r="L177" s="3" t="s">
        <v>4</v>
      </c>
      <c r="M177" s="3" t="s">
        <v>5</v>
      </c>
      <c r="N177" s="3" t="s">
        <v>6</v>
      </c>
      <c r="O177" s="3" t="s">
        <v>6</v>
      </c>
      <c r="P177" s="3" t="s">
        <v>6</v>
      </c>
      <c r="Q177" s="3">
        <v>0</v>
      </c>
    </row>
    <row r="178" spans="1:17" x14ac:dyDescent="0.25">
      <c r="A178" s="3" t="s">
        <v>69</v>
      </c>
      <c r="B178" s="3">
        <v>31012013</v>
      </c>
      <c r="C178" s="3">
        <v>1</v>
      </c>
      <c r="D178" s="3">
        <v>16</v>
      </c>
      <c r="E178" s="3">
        <v>1</v>
      </c>
      <c r="F178" s="3">
        <v>275502</v>
      </c>
      <c r="G178" s="3">
        <v>0</v>
      </c>
      <c r="H178" s="3">
        <v>0</v>
      </c>
      <c r="I178" s="3" t="s">
        <v>19</v>
      </c>
      <c r="J178" s="3" t="s">
        <v>2</v>
      </c>
      <c r="K178" s="3" t="s">
        <v>3</v>
      </c>
      <c r="L178" s="3" t="s">
        <v>4</v>
      </c>
      <c r="M178" s="3" t="s">
        <v>5</v>
      </c>
      <c r="N178" s="3" t="s">
        <v>6</v>
      </c>
      <c r="O178" s="3" t="s">
        <v>6</v>
      </c>
      <c r="P178" s="3" t="s">
        <v>6</v>
      </c>
      <c r="Q178" s="3">
        <v>0</v>
      </c>
    </row>
    <row r="179" spans="1:17" x14ac:dyDescent="0.25">
      <c r="A179" s="3" t="s">
        <v>69</v>
      </c>
      <c r="B179" s="3">
        <v>31012013</v>
      </c>
      <c r="C179" s="3">
        <v>1</v>
      </c>
      <c r="D179" s="3">
        <v>17</v>
      </c>
      <c r="E179" s="3">
        <v>1</v>
      </c>
      <c r="F179" s="3">
        <v>280500</v>
      </c>
      <c r="G179" s="3">
        <v>0</v>
      </c>
      <c r="H179" s="3">
        <v>0</v>
      </c>
      <c r="I179" s="3" t="s">
        <v>20</v>
      </c>
      <c r="J179" s="3" t="s">
        <v>2</v>
      </c>
      <c r="K179" s="3" t="s">
        <v>3</v>
      </c>
      <c r="L179" s="3" t="s">
        <v>4</v>
      </c>
      <c r="M179" s="3" t="s">
        <v>5</v>
      </c>
      <c r="N179" s="3" t="s">
        <v>6</v>
      </c>
      <c r="O179" s="3" t="s">
        <v>6</v>
      </c>
      <c r="P179" s="3" t="s">
        <v>6</v>
      </c>
      <c r="Q179" s="3">
        <v>0</v>
      </c>
    </row>
    <row r="180" spans="1:17" x14ac:dyDescent="0.25">
      <c r="A180" s="3" t="s">
        <v>69</v>
      </c>
      <c r="B180" s="3">
        <v>31012013</v>
      </c>
      <c r="C180" s="3">
        <v>1</v>
      </c>
      <c r="D180" s="3">
        <v>18</v>
      </c>
      <c r="E180" s="3">
        <v>1</v>
      </c>
      <c r="F180" s="3">
        <v>281810</v>
      </c>
      <c r="G180" s="3">
        <v>0</v>
      </c>
      <c r="H180" s="3">
        <v>0</v>
      </c>
      <c r="I180" s="3" t="s">
        <v>21</v>
      </c>
      <c r="J180" s="3" t="s">
        <v>2</v>
      </c>
      <c r="K180" s="3" t="s">
        <v>3</v>
      </c>
      <c r="L180" s="3" t="s">
        <v>4</v>
      </c>
      <c r="M180" s="3" t="s">
        <v>5</v>
      </c>
      <c r="N180" s="3" t="s">
        <v>6</v>
      </c>
      <c r="O180" s="3" t="s">
        <v>6</v>
      </c>
      <c r="P180" s="3" t="s">
        <v>6</v>
      </c>
      <c r="Q180" s="3">
        <v>0</v>
      </c>
    </row>
    <row r="181" spans="1:17" x14ac:dyDescent="0.25">
      <c r="A181" s="3" t="s">
        <v>69</v>
      </c>
      <c r="B181" s="3">
        <v>31012013</v>
      </c>
      <c r="C181" s="3">
        <v>1</v>
      </c>
      <c r="D181" s="3">
        <v>19</v>
      </c>
      <c r="E181" s="3">
        <v>1</v>
      </c>
      <c r="F181" s="3">
        <v>281820</v>
      </c>
      <c r="G181" s="3">
        <v>0</v>
      </c>
      <c r="H181" s="3">
        <v>0</v>
      </c>
      <c r="I181" s="3" t="s">
        <v>22</v>
      </c>
      <c r="J181" s="3" t="s">
        <v>2</v>
      </c>
      <c r="K181" s="3" t="s">
        <v>3</v>
      </c>
      <c r="L181" s="3" t="s">
        <v>4</v>
      </c>
      <c r="M181" s="3" t="s">
        <v>5</v>
      </c>
      <c r="N181" s="3" t="s">
        <v>6</v>
      </c>
      <c r="O181" s="3" t="s">
        <v>6</v>
      </c>
      <c r="P181" s="3" t="s">
        <v>6</v>
      </c>
      <c r="Q181" s="3">
        <v>0</v>
      </c>
    </row>
    <row r="182" spans="1:17" x14ac:dyDescent="0.25">
      <c r="A182" s="3" t="s">
        <v>69</v>
      </c>
      <c r="B182" s="3">
        <v>31012013</v>
      </c>
      <c r="C182" s="3">
        <v>1</v>
      </c>
      <c r="D182" s="3">
        <v>20</v>
      </c>
      <c r="E182" s="3">
        <v>1</v>
      </c>
      <c r="F182" s="3">
        <v>281830</v>
      </c>
      <c r="G182" s="3">
        <v>0</v>
      </c>
      <c r="H182" s="3">
        <v>0</v>
      </c>
      <c r="I182" s="3" t="s">
        <v>23</v>
      </c>
      <c r="J182" s="3" t="s">
        <v>2</v>
      </c>
      <c r="K182" s="3" t="s">
        <v>3</v>
      </c>
      <c r="L182" s="3" t="s">
        <v>4</v>
      </c>
      <c r="M182" s="3" t="s">
        <v>5</v>
      </c>
      <c r="N182" s="3" t="s">
        <v>6</v>
      </c>
      <c r="O182" s="3" t="s">
        <v>6</v>
      </c>
      <c r="P182" s="3" t="s">
        <v>6</v>
      </c>
      <c r="Q182" s="3">
        <v>0</v>
      </c>
    </row>
    <row r="183" spans="1:17" x14ac:dyDescent="0.25">
      <c r="A183" s="3" t="s">
        <v>69</v>
      </c>
      <c r="B183" s="3">
        <v>31012013</v>
      </c>
      <c r="C183" s="3">
        <v>1</v>
      </c>
      <c r="D183" s="3">
        <v>21</v>
      </c>
      <c r="E183" s="3">
        <v>1</v>
      </c>
      <c r="F183" s="3">
        <v>281840</v>
      </c>
      <c r="G183" s="3">
        <v>0</v>
      </c>
      <c r="H183" s="3">
        <v>0</v>
      </c>
      <c r="I183" s="3" t="s">
        <v>24</v>
      </c>
      <c r="J183" s="3" t="s">
        <v>2</v>
      </c>
      <c r="K183" s="3" t="s">
        <v>3</v>
      </c>
      <c r="L183" s="3" t="s">
        <v>4</v>
      </c>
      <c r="M183" s="3" t="s">
        <v>5</v>
      </c>
      <c r="N183" s="3" t="s">
        <v>6</v>
      </c>
      <c r="O183" s="3" t="s">
        <v>6</v>
      </c>
      <c r="P183" s="3" t="s">
        <v>6</v>
      </c>
      <c r="Q183" s="3">
        <v>0</v>
      </c>
    </row>
    <row r="184" spans="1:17" x14ac:dyDescent="0.25">
      <c r="A184" s="4" t="s">
        <v>69</v>
      </c>
      <c r="B184" s="4">
        <v>31012013</v>
      </c>
      <c r="C184" s="4">
        <v>1</v>
      </c>
      <c r="D184" s="4">
        <v>22</v>
      </c>
      <c r="E184" s="4">
        <v>1</v>
      </c>
      <c r="F184" s="4">
        <v>421001</v>
      </c>
      <c r="G184" s="4">
        <v>0</v>
      </c>
      <c r="H184" s="4">
        <v>0</v>
      </c>
      <c r="I184" s="4" t="s">
        <v>80</v>
      </c>
      <c r="J184" s="4" t="s">
        <v>2</v>
      </c>
      <c r="K184" s="4" t="s">
        <v>3</v>
      </c>
      <c r="L184" s="4" t="s">
        <v>4</v>
      </c>
      <c r="M184" s="4" t="s">
        <v>5</v>
      </c>
      <c r="N184" s="4" t="s">
        <v>6</v>
      </c>
      <c r="O184" s="4" t="s">
        <v>6</v>
      </c>
      <c r="P184" s="4" t="s">
        <v>6</v>
      </c>
      <c r="Q184" s="4">
        <v>0</v>
      </c>
    </row>
    <row r="185" spans="1:17" x14ac:dyDescent="0.25">
      <c r="A185" s="4" t="s">
        <v>69</v>
      </c>
      <c r="B185" s="4">
        <v>31012013</v>
      </c>
      <c r="C185" s="4">
        <v>1</v>
      </c>
      <c r="D185" s="4">
        <v>23</v>
      </c>
      <c r="E185" s="4">
        <v>1</v>
      </c>
      <c r="F185" s="4">
        <v>421002</v>
      </c>
      <c r="G185" s="4">
        <v>0</v>
      </c>
      <c r="H185" s="4">
        <v>0</v>
      </c>
      <c r="I185" s="4" t="s">
        <v>81</v>
      </c>
      <c r="J185" s="4" t="s">
        <v>2</v>
      </c>
      <c r="K185" s="4" t="s">
        <v>3</v>
      </c>
      <c r="L185" s="4" t="s">
        <v>4</v>
      </c>
      <c r="M185" s="4" t="s">
        <v>5</v>
      </c>
      <c r="N185" s="4" t="s">
        <v>6</v>
      </c>
      <c r="O185" s="4" t="s">
        <v>6</v>
      </c>
      <c r="P185" s="4" t="s">
        <v>6</v>
      </c>
      <c r="Q185" s="4">
        <v>0</v>
      </c>
    </row>
    <row r="186" spans="1:17" x14ac:dyDescent="0.25">
      <c r="A186" s="4" t="s">
        <v>69</v>
      </c>
      <c r="B186" s="4">
        <v>31012013</v>
      </c>
      <c r="C186" s="4">
        <v>1</v>
      </c>
      <c r="D186" s="4">
        <v>24</v>
      </c>
      <c r="E186" s="4">
        <v>1</v>
      </c>
      <c r="F186" s="4">
        <v>421003</v>
      </c>
      <c r="G186" s="4">
        <v>0</v>
      </c>
      <c r="H186" s="4">
        <v>0</v>
      </c>
      <c r="I186" s="4" t="s">
        <v>82</v>
      </c>
      <c r="J186" s="4" t="s">
        <v>2</v>
      </c>
      <c r="K186" s="4" t="s">
        <v>3</v>
      </c>
      <c r="L186" s="4" t="s">
        <v>4</v>
      </c>
      <c r="M186" s="4" t="s">
        <v>5</v>
      </c>
      <c r="N186" s="4" t="s">
        <v>6</v>
      </c>
      <c r="O186" s="4" t="s">
        <v>6</v>
      </c>
      <c r="P186" s="4" t="s">
        <v>6</v>
      </c>
      <c r="Q186" s="4">
        <v>0</v>
      </c>
    </row>
    <row r="187" spans="1:17" x14ac:dyDescent="0.25">
      <c r="A187" s="4" t="s">
        <v>69</v>
      </c>
      <c r="B187" s="4">
        <v>31012013</v>
      </c>
      <c r="C187" s="4">
        <v>1</v>
      </c>
      <c r="D187" s="4">
        <v>25</v>
      </c>
      <c r="E187" s="4">
        <v>1</v>
      </c>
      <c r="F187" s="4">
        <v>421004</v>
      </c>
      <c r="G187" s="4">
        <v>0</v>
      </c>
      <c r="H187" s="4">
        <v>0</v>
      </c>
      <c r="I187" s="4" t="s">
        <v>83</v>
      </c>
      <c r="J187" s="4" t="s">
        <v>2</v>
      </c>
      <c r="K187" s="4" t="s">
        <v>3</v>
      </c>
      <c r="L187" s="4" t="s">
        <v>4</v>
      </c>
      <c r="M187" s="4" t="s">
        <v>5</v>
      </c>
      <c r="N187" s="4" t="s">
        <v>6</v>
      </c>
      <c r="O187" s="4" t="s">
        <v>6</v>
      </c>
      <c r="P187" s="4" t="s">
        <v>6</v>
      </c>
      <c r="Q187" s="4">
        <v>0</v>
      </c>
    </row>
    <row r="188" spans="1:17" x14ac:dyDescent="0.25">
      <c r="A188" s="4" t="s">
        <v>69</v>
      </c>
      <c r="B188" s="4">
        <v>31012013</v>
      </c>
      <c r="C188" s="4">
        <v>1</v>
      </c>
      <c r="D188" s="4">
        <v>26</v>
      </c>
      <c r="E188" s="4">
        <v>1</v>
      </c>
      <c r="F188" s="4">
        <v>421005</v>
      </c>
      <c r="G188" s="4">
        <v>0</v>
      </c>
      <c r="H188" s="4">
        <v>0</v>
      </c>
      <c r="I188" s="4" t="s">
        <v>84</v>
      </c>
      <c r="J188" s="4" t="s">
        <v>2</v>
      </c>
      <c r="K188" s="4" t="s">
        <v>3</v>
      </c>
      <c r="L188" s="4" t="s">
        <v>4</v>
      </c>
      <c r="M188" s="4" t="s">
        <v>5</v>
      </c>
      <c r="N188" s="4" t="s">
        <v>6</v>
      </c>
      <c r="O188" s="4" t="s">
        <v>6</v>
      </c>
      <c r="P188" s="4" t="s">
        <v>6</v>
      </c>
      <c r="Q188" s="4">
        <v>0</v>
      </c>
    </row>
    <row r="189" spans="1:17" x14ac:dyDescent="0.25">
      <c r="A189" s="4" t="s">
        <v>69</v>
      </c>
      <c r="B189" s="4">
        <v>31012013</v>
      </c>
      <c r="C189" s="4">
        <v>1</v>
      </c>
      <c r="D189" s="4">
        <v>27</v>
      </c>
      <c r="E189" s="4">
        <v>1</v>
      </c>
      <c r="F189" s="4">
        <v>421021</v>
      </c>
      <c r="G189" s="4">
        <v>0</v>
      </c>
      <c r="H189" s="4">
        <v>0</v>
      </c>
      <c r="I189" s="4" t="s">
        <v>85</v>
      </c>
      <c r="J189" s="4" t="s">
        <v>2</v>
      </c>
      <c r="K189" s="4" t="s">
        <v>3</v>
      </c>
      <c r="L189" s="4" t="s">
        <v>4</v>
      </c>
      <c r="M189" s="4" t="s">
        <v>5</v>
      </c>
      <c r="N189" s="4" t="s">
        <v>6</v>
      </c>
      <c r="O189" s="4" t="s">
        <v>6</v>
      </c>
      <c r="P189" s="4" t="s">
        <v>6</v>
      </c>
      <c r="Q189" s="4">
        <v>0</v>
      </c>
    </row>
    <row r="190" spans="1:17" x14ac:dyDescent="0.25">
      <c r="A190" s="4" t="s">
        <v>69</v>
      </c>
      <c r="B190" s="4">
        <v>31012013</v>
      </c>
      <c r="C190" s="4">
        <v>1</v>
      </c>
      <c r="D190" s="4">
        <v>28</v>
      </c>
      <c r="E190" s="4">
        <v>1</v>
      </c>
      <c r="F190" s="4">
        <v>421022</v>
      </c>
      <c r="G190" s="4">
        <v>0</v>
      </c>
      <c r="H190" s="4">
        <v>0</v>
      </c>
      <c r="I190" s="4" t="s">
        <v>86</v>
      </c>
      <c r="J190" s="4" t="s">
        <v>2</v>
      </c>
      <c r="K190" s="4" t="s">
        <v>3</v>
      </c>
      <c r="L190" s="4" t="s">
        <v>4</v>
      </c>
      <c r="M190" s="4" t="s">
        <v>5</v>
      </c>
      <c r="N190" s="4" t="s">
        <v>6</v>
      </c>
      <c r="O190" s="4" t="s">
        <v>6</v>
      </c>
      <c r="P190" s="4" t="s">
        <v>6</v>
      </c>
      <c r="Q190" s="4">
        <v>0</v>
      </c>
    </row>
    <row r="191" spans="1:17" x14ac:dyDescent="0.25">
      <c r="A191" s="4" t="s">
        <v>69</v>
      </c>
      <c r="B191" s="4">
        <v>31012013</v>
      </c>
      <c r="C191" s="4">
        <v>1</v>
      </c>
      <c r="D191" s="4">
        <v>29</v>
      </c>
      <c r="E191" s="4">
        <v>1</v>
      </c>
      <c r="F191" s="4">
        <v>421023</v>
      </c>
      <c r="G191" s="4">
        <v>0</v>
      </c>
      <c r="H191" s="4">
        <v>0</v>
      </c>
      <c r="I191" s="4" t="s">
        <v>87</v>
      </c>
      <c r="J191" s="4" t="s">
        <v>2</v>
      </c>
      <c r="K191" s="4" t="s">
        <v>3</v>
      </c>
      <c r="L191" s="4" t="s">
        <v>4</v>
      </c>
      <c r="M191" s="4" t="s">
        <v>5</v>
      </c>
      <c r="N191" s="4" t="s">
        <v>6</v>
      </c>
      <c r="O191" s="4" t="s">
        <v>6</v>
      </c>
      <c r="P191" s="4" t="s">
        <v>6</v>
      </c>
      <c r="Q191" s="4">
        <v>0</v>
      </c>
    </row>
    <row r="192" spans="1:17" x14ac:dyDescent="0.25">
      <c r="A192" s="4" t="s">
        <v>69</v>
      </c>
      <c r="B192" s="4">
        <v>31012013</v>
      </c>
      <c r="C192" s="4">
        <v>1</v>
      </c>
      <c r="D192" s="4">
        <v>30</v>
      </c>
      <c r="E192" s="4">
        <v>1</v>
      </c>
      <c r="F192" s="4">
        <v>421024</v>
      </c>
      <c r="G192" s="4">
        <v>0</v>
      </c>
      <c r="H192" s="4">
        <v>0</v>
      </c>
      <c r="I192" s="4" t="s">
        <v>88</v>
      </c>
      <c r="J192" s="4" t="s">
        <v>2</v>
      </c>
      <c r="K192" s="4" t="s">
        <v>3</v>
      </c>
      <c r="L192" s="4" t="s">
        <v>4</v>
      </c>
      <c r="M192" s="4" t="s">
        <v>5</v>
      </c>
      <c r="N192" s="4" t="s">
        <v>6</v>
      </c>
      <c r="O192" s="4" t="s">
        <v>6</v>
      </c>
      <c r="P192" s="4" t="s">
        <v>6</v>
      </c>
      <c r="Q192" s="4">
        <v>0</v>
      </c>
    </row>
    <row r="193" spans="1:17" x14ac:dyDescent="0.25">
      <c r="A193" s="4" t="s">
        <v>69</v>
      </c>
      <c r="B193" s="4">
        <v>31012013</v>
      </c>
      <c r="C193" s="4">
        <v>1</v>
      </c>
      <c r="D193" s="4">
        <v>31</v>
      </c>
      <c r="E193" s="4">
        <v>1</v>
      </c>
      <c r="F193" s="4">
        <v>421025</v>
      </c>
      <c r="G193" s="4">
        <v>0</v>
      </c>
      <c r="H193" s="4">
        <v>0</v>
      </c>
      <c r="I193" s="4" t="s">
        <v>89</v>
      </c>
      <c r="J193" s="4" t="s">
        <v>2</v>
      </c>
      <c r="K193" s="4" t="s">
        <v>3</v>
      </c>
      <c r="L193" s="4" t="s">
        <v>4</v>
      </c>
      <c r="M193" s="4" t="s">
        <v>5</v>
      </c>
      <c r="N193" s="4" t="s">
        <v>6</v>
      </c>
      <c r="O193" s="4" t="s">
        <v>6</v>
      </c>
      <c r="P193" s="4" t="s">
        <v>6</v>
      </c>
      <c r="Q193" s="4">
        <v>0</v>
      </c>
    </row>
    <row r="194" spans="1:17" x14ac:dyDescent="0.25">
      <c r="A194" s="4" t="s">
        <v>69</v>
      </c>
      <c r="B194" s="4">
        <v>31012013</v>
      </c>
      <c r="C194" s="4">
        <v>1</v>
      </c>
      <c r="D194" s="4">
        <v>33</v>
      </c>
      <c r="E194" s="4">
        <v>1</v>
      </c>
      <c r="F194" s="4">
        <v>431000</v>
      </c>
      <c r="G194" s="4">
        <v>0</v>
      </c>
      <c r="H194" s="4">
        <v>0</v>
      </c>
      <c r="I194" s="4" t="s">
        <v>25</v>
      </c>
      <c r="J194" s="4" t="s">
        <v>2</v>
      </c>
      <c r="K194" s="4" t="s">
        <v>3</v>
      </c>
      <c r="L194" s="4" t="s">
        <v>4</v>
      </c>
      <c r="M194" s="4" t="s">
        <v>5</v>
      </c>
      <c r="N194" s="4" t="s">
        <v>6</v>
      </c>
      <c r="O194" s="4" t="s">
        <v>6</v>
      </c>
      <c r="P194" s="4" t="s">
        <v>6</v>
      </c>
      <c r="Q194" s="4">
        <v>0</v>
      </c>
    </row>
    <row r="195" spans="1:17" x14ac:dyDescent="0.25">
      <c r="A195" s="4" t="s">
        <v>69</v>
      </c>
      <c r="B195" s="4">
        <v>31012013</v>
      </c>
      <c r="C195" s="4">
        <v>1</v>
      </c>
      <c r="D195" s="4">
        <v>34</v>
      </c>
      <c r="E195" s="4">
        <v>1</v>
      </c>
      <c r="F195" s="4">
        <v>431001</v>
      </c>
      <c r="G195" s="4">
        <v>0</v>
      </c>
      <c r="H195" s="4">
        <v>0</v>
      </c>
      <c r="I195" s="4" t="s">
        <v>26</v>
      </c>
      <c r="J195" s="4" t="s">
        <v>2</v>
      </c>
      <c r="K195" s="4" t="s">
        <v>3</v>
      </c>
      <c r="L195" s="4" t="s">
        <v>4</v>
      </c>
      <c r="M195" s="4" t="s">
        <v>5</v>
      </c>
      <c r="N195" s="4" t="s">
        <v>6</v>
      </c>
      <c r="O195" s="4" t="s">
        <v>6</v>
      </c>
      <c r="P195" s="4" t="s">
        <v>6</v>
      </c>
      <c r="Q195" s="4">
        <v>0</v>
      </c>
    </row>
    <row r="196" spans="1:17" x14ac:dyDescent="0.25">
      <c r="A196" s="4" t="s">
        <v>69</v>
      </c>
      <c r="B196" s="4">
        <v>31012013</v>
      </c>
      <c r="C196" s="4">
        <v>1</v>
      </c>
      <c r="D196" s="4">
        <v>35</v>
      </c>
      <c r="E196" s="4">
        <v>1</v>
      </c>
      <c r="F196" s="4">
        <v>437250</v>
      </c>
      <c r="G196" s="4">
        <v>0</v>
      </c>
      <c r="H196" s="4">
        <v>0</v>
      </c>
      <c r="I196" s="4" t="s">
        <v>27</v>
      </c>
      <c r="J196" s="4" t="s">
        <v>2</v>
      </c>
      <c r="K196" s="4" t="s">
        <v>3</v>
      </c>
      <c r="L196" s="4" t="s">
        <v>4</v>
      </c>
      <c r="M196" s="4" t="s">
        <v>5</v>
      </c>
      <c r="N196" s="4" t="s">
        <v>6</v>
      </c>
      <c r="O196" s="4" t="s">
        <v>6</v>
      </c>
      <c r="P196" s="4" t="s">
        <v>6</v>
      </c>
      <c r="Q196" s="4">
        <v>0</v>
      </c>
    </row>
    <row r="197" spans="1:17" x14ac:dyDescent="0.25">
      <c r="A197" s="4" t="s">
        <v>69</v>
      </c>
      <c r="B197" s="4">
        <v>31012013</v>
      </c>
      <c r="C197" s="4">
        <v>1</v>
      </c>
      <c r="D197" s="4">
        <v>36</v>
      </c>
      <c r="E197" s="4">
        <v>1</v>
      </c>
      <c r="F197" s="4">
        <v>437300</v>
      </c>
      <c r="G197" s="4">
        <v>0</v>
      </c>
      <c r="H197" s="4">
        <v>0</v>
      </c>
      <c r="I197" s="4" t="s">
        <v>28</v>
      </c>
      <c r="J197" s="4" t="s">
        <v>2</v>
      </c>
      <c r="K197" s="4" t="s">
        <v>3</v>
      </c>
      <c r="L197" s="4" t="s">
        <v>4</v>
      </c>
      <c r="M197" s="4" t="s">
        <v>5</v>
      </c>
      <c r="N197" s="4" t="s">
        <v>6</v>
      </c>
      <c r="O197" s="4" t="s">
        <v>6</v>
      </c>
      <c r="P197" s="4" t="s">
        <v>6</v>
      </c>
      <c r="Q197" s="4">
        <v>0</v>
      </c>
    </row>
    <row r="198" spans="1:17" x14ac:dyDescent="0.25">
      <c r="A198" s="4" t="s">
        <v>69</v>
      </c>
      <c r="B198" s="4">
        <v>31012013</v>
      </c>
      <c r="C198" s="4">
        <v>1</v>
      </c>
      <c r="D198" s="4">
        <v>37</v>
      </c>
      <c r="E198" s="4">
        <v>1</v>
      </c>
      <c r="F198" s="4">
        <v>437450</v>
      </c>
      <c r="G198" s="4">
        <v>0</v>
      </c>
      <c r="H198" s="4">
        <v>0</v>
      </c>
      <c r="I198" s="4" t="s">
        <v>29</v>
      </c>
      <c r="J198" s="4" t="s">
        <v>2</v>
      </c>
      <c r="K198" s="4" t="s">
        <v>3</v>
      </c>
      <c r="L198" s="4" t="s">
        <v>4</v>
      </c>
      <c r="M198" s="4" t="s">
        <v>5</v>
      </c>
      <c r="N198" s="4" t="s">
        <v>6</v>
      </c>
      <c r="O198" s="4" t="s">
        <v>6</v>
      </c>
      <c r="P198" s="4" t="s">
        <v>6</v>
      </c>
      <c r="Q198" s="4">
        <v>0</v>
      </c>
    </row>
    <row r="199" spans="1:17" x14ac:dyDescent="0.25">
      <c r="A199" s="4" t="s">
        <v>69</v>
      </c>
      <c r="B199" s="4">
        <v>31012013</v>
      </c>
      <c r="C199" s="4">
        <v>1</v>
      </c>
      <c r="D199" s="4">
        <v>38</v>
      </c>
      <c r="E199" s="4">
        <v>1</v>
      </c>
      <c r="F199" s="4">
        <v>444100</v>
      </c>
      <c r="G199" s="4">
        <v>0</v>
      </c>
      <c r="H199" s="4">
        <v>0</v>
      </c>
      <c r="I199" s="4" t="s">
        <v>30</v>
      </c>
      <c r="J199" s="4" t="s">
        <v>2</v>
      </c>
      <c r="K199" s="4" t="s">
        <v>3</v>
      </c>
      <c r="L199" s="4" t="s">
        <v>4</v>
      </c>
      <c r="M199" s="4" t="s">
        <v>5</v>
      </c>
      <c r="N199" s="4" t="s">
        <v>6</v>
      </c>
      <c r="O199" s="4" t="s">
        <v>6</v>
      </c>
      <c r="P199" s="4" t="s">
        <v>6</v>
      </c>
      <c r="Q199" s="4">
        <v>0</v>
      </c>
    </row>
    <row r="200" spans="1:17" x14ac:dyDescent="0.25">
      <c r="A200" s="4" t="s">
        <v>69</v>
      </c>
      <c r="B200" s="4">
        <v>31012013</v>
      </c>
      <c r="C200" s="4">
        <v>1</v>
      </c>
      <c r="D200" s="4">
        <v>39</v>
      </c>
      <c r="E200" s="4">
        <v>1</v>
      </c>
      <c r="F200" s="4">
        <v>445510</v>
      </c>
      <c r="G200" s="4">
        <v>0</v>
      </c>
      <c r="H200" s="4">
        <v>0</v>
      </c>
      <c r="I200" s="4" t="s">
        <v>31</v>
      </c>
      <c r="J200" s="4" t="s">
        <v>2</v>
      </c>
      <c r="K200" s="4" t="s">
        <v>3</v>
      </c>
      <c r="L200" s="4" t="s">
        <v>4</v>
      </c>
      <c r="M200" s="4" t="s">
        <v>5</v>
      </c>
      <c r="N200" s="4" t="s">
        <v>6</v>
      </c>
      <c r="O200" s="4" t="s">
        <v>6</v>
      </c>
      <c r="P200" s="4" t="s">
        <v>6</v>
      </c>
      <c r="Q200" s="4">
        <v>0</v>
      </c>
    </row>
    <row r="201" spans="1:17" x14ac:dyDescent="0.25">
      <c r="A201" s="4" t="s">
        <v>69</v>
      </c>
      <c r="B201" s="4">
        <v>31012013</v>
      </c>
      <c r="C201" s="4">
        <v>1</v>
      </c>
      <c r="D201" s="4">
        <v>40</v>
      </c>
      <c r="E201" s="4">
        <v>1</v>
      </c>
      <c r="F201" s="4">
        <v>445511</v>
      </c>
      <c r="G201" s="4">
        <v>0</v>
      </c>
      <c r="H201" s="4">
        <v>0</v>
      </c>
      <c r="I201" s="4" t="s">
        <v>32</v>
      </c>
      <c r="J201" s="4" t="s">
        <v>2</v>
      </c>
      <c r="K201" s="4" t="s">
        <v>3</v>
      </c>
      <c r="L201" s="4" t="s">
        <v>4</v>
      </c>
      <c r="M201" s="4" t="s">
        <v>5</v>
      </c>
      <c r="N201" s="4" t="s">
        <v>6</v>
      </c>
      <c r="O201" s="4" t="s">
        <v>6</v>
      </c>
      <c r="P201" s="4" t="s">
        <v>6</v>
      </c>
      <c r="Q201" s="4">
        <v>0</v>
      </c>
    </row>
    <row r="202" spans="1:17" x14ac:dyDescent="0.25">
      <c r="A202" s="4" t="s">
        <v>69</v>
      </c>
      <c r="B202" s="4">
        <v>31012013</v>
      </c>
      <c r="C202" s="4">
        <v>1</v>
      </c>
      <c r="D202" s="4">
        <v>41</v>
      </c>
      <c r="E202" s="4">
        <v>1</v>
      </c>
      <c r="F202" s="4">
        <v>445620</v>
      </c>
      <c r="G202" s="4">
        <v>0</v>
      </c>
      <c r="H202" s="4">
        <v>0</v>
      </c>
      <c r="I202" s="4" t="s">
        <v>33</v>
      </c>
      <c r="J202" s="4" t="s">
        <v>2</v>
      </c>
      <c r="K202" s="4" t="s">
        <v>3</v>
      </c>
      <c r="L202" s="4" t="s">
        <v>4</v>
      </c>
      <c r="M202" s="4" t="s">
        <v>5</v>
      </c>
      <c r="N202" s="4" t="s">
        <v>6</v>
      </c>
      <c r="O202" s="4" t="s">
        <v>6</v>
      </c>
      <c r="P202" s="4" t="s">
        <v>6</v>
      </c>
      <c r="Q202" s="4">
        <v>0</v>
      </c>
    </row>
    <row r="203" spans="1:17" x14ac:dyDescent="0.25">
      <c r="A203" s="4" t="s">
        <v>69</v>
      </c>
      <c r="B203" s="4">
        <v>31012013</v>
      </c>
      <c r="C203" s="4">
        <v>1</v>
      </c>
      <c r="D203" s="4">
        <v>42</v>
      </c>
      <c r="E203" s="4">
        <v>1</v>
      </c>
      <c r="F203" s="4">
        <v>445666</v>
      </c>
      <c r="G203" s="4">
        <v>0</v>
      </c>
      <c r="H203" s="4">
        <v>0</v>
      </c>
      <c r="I203" s="4" t="s">
        <v>34</v>
      </c>
      <c r="J203" s="4" t="s">
        <v>2</v>
      </c>
      <c r="K203" s="4" t="s">
        <v>3</v>
      </c>
      <c r="L203" s="4" t="s">
        <v>4</v>
      </c>
      <c r="M203" s="4" t="s">
        <v>5</v>
      </c>
      <c r="N203" s="4" t="s">
        <v>6</v>
      </c>
      <c r="O203" s="4" t="s">
        <v>6</v>
      </c>
      <c r="P203" s="4" t="s">
        <v>6</v>
      </c>
      <c r="Q203" s="4">
        <v>0</v>
      </c>
    </row>
    <row r="204" spans="1:17" x14ac:dyDescent="0.25">
      <c r="A204" s="4" t="s">
        <v>69</v>
      </c>
      <c r="B204" s="4">
        <v>31012013</v>
      </c>
      <c r="C204" s="4">
        <v>1</v>
      </c>
      <c r="D204" s="4">
        <v>43</v>
      </c>
      <c r="E204" s="4">
        <v>1</v>
      </c>
      <c r="F204" s="4">
        <v>445716</v>
      </c>
      <c r="G204" s="4">
        <v>0</v>
      </c>
      <c r="H204" s="4">
        <v>0</v>
      </c>
      <c r="I204" s="4" t="s">
        <v>35</v>
      </c>
      <c r="J204" s="4" t="s">
        <v>2</v>
      </c>
      <c r="K204" s="4" t="s">
        <v>3</v>
      </c>
      <c r="L204" s="4" t="s">
        <v>4</v>
      </c>
      <c r="M204" s="4" t="s">
        <v>5</v>
      </c>
      <c r="N204" s="4" t="s">
        <v>6</v>
      </c>
      <c r="O204" s="4" t="s">
        <v>6</v>
      </c>
      <c r="P204" s="4" t="s">
        <v>6</v>
      </c>
      <c r="Q204" s="4">
        <v>0</v>
      </c>
    </row>
    <row r="205" spans="1:17" x14ac:dyDescent="0.25">
      <c r="A205" s="4" t="s">
        <v>69</v>
      </c>
      <c r="B205" s="4">
        <v>31012013</v>
      </c>
      <c r="C205" s="4">
        <v>1</v>
      </c>
      <c r="D205" s="4">
        <v>44</v>
      </c>
      <c r="E205" s="4">
        <v>1</v>
      </c>
      <c r="F205" s="4">
        <v>445860</v>
      </c>
      <c r="G205" s="4">
        <v>0</v>
      </c>
      <c r="H205" s="4">
        <v>0</v>
      </c>
      <c r="I205" s="4" t="s">
        <v>36</v>
      </c>
      <c r="J205" s="4" t="s">
        <v>2</v>
      </c>
      <c r="K205" s="4" t="s">
        <v>3</v>
      </c>
      <c r="L205" s="4" t="s">
        <v>4</v>
      </c>
      <c r="M205" s="4" t="s">
        <v>5</v>
      </c>
      <c r="N205" s="4" t="s">
        <v>6</v>
      </c>
      <c r="O205" s="4" t="s">
        <v>6</v>
      </c>
      <c r="P205" s="4" t="s">
        <v>6</v>
      </c>
      <c r="Q205" s="4">
        <v>0</v>
      </c>
    </row>
    <row r="206" spans="1:17" x14ac:dyDescent="0.25">
      <c r="A206" s="4" t="s">
        <v>69</v>
      </c>
      <c r="B206" s="4">
        <v>31012013</v>
      </c>
      <c r="C206" s="4">
        <v>1</v>
      </c>
      <c r="D206" s="4">
        <v>45</v>
      </c>
      <c r="E206" s="4">
        <v>1</v>
      </c>
      <c r="F206" s="4">
        <v>448611</v>
      </c>
      <c r="G206" s="4">
        <v>0</v>
      </c>
      <c r="H206" s="4">
        <v>0</v>
      </c>
      <c r="I206" s="4" t="s">
        <v>37</v>
      </c>
      <c r="J206" s="4" t="s">
        <v>2</v>
      </c>
      <c r="K206" s="4" t="s">
        <v>3</v>
      </c>
      <c r="L206" s="4" t="s">
        <v>4</v>
      </c>
      <c r="M206" s="4" t="s">
        <v>5</v>
      </c>
      <c r="N206" s="4" t="s">
        <v>6</v>
      </c>
      <c r="O206" s="4" t="s">
        <v>6</v>
      </c>
      <c r="P206" s="4" t="s">
        <v>6</v>
      </c>
      <c r="Q206" s="4">
        <v>0</v>
      </c>
    </row>
    <row r="207" spans="1:17" x14ac:dyDescent="0.25">
      <c r="A207" s="4" t="s">
        <v>69</v>
      </c>
      <c r="B207" s="4">
        <v>31012013</v>
      </c>
      <c r="C207" s="4">
        <v>1</v>
      </c>
      <c r="D207" s="4">
        <v>46</v>
      </c>
      <c r="E207" s="4">
        <v>1</v>
      </c>
      <c r="F207" s="4">
        <v>448633</v>
      </c>
      <c r="G207" s="4">
        <v>0</v>
      </c>
      <c r="H207" s="4">
        <v>0</v>
      </c>
      <c r="I207" s="4" t="s">
        <v>38</v>
      </c>
      <c r="J207" s="4" t="s">
        <v>2</v>
      </c>
      <c r="K207" s="4" t="s">
        <v>3</v>
      </c>
      <c r="L207" s="4" t="s">
        <v>4</v>
      </c>
      <c r="M207" s="4" t="s">
        <v>5</v>
      </c>
      <c r="N207" s="4" t="s">
        <v>6</v>
      </c>
      <c r="O207" s="4" t="s">
        <v>6</v>
      </c>
      <c r="P207" s="4" t="s">
        <v>6</v>
      </c>
      <c r="Q207" s="4">
        <v>0</v>
      </c>
    </row>
    <row r="208" spans="1:17" x14ac:dyDescent="0.25">
      <c r="A208" s="4" t="s">
        <v>69</v>
      </c>
      <c r="B208" s="4">
        <v>31012013</v>
      </c>
      <c r="C208" s="4">
        <v>1</v>
      </c>
      <c r="D208" s="4">
        <v>47</v>
      </c>
      <c r="E208" s="4">
        <v>1</v>
      </c>
      <c r="F208" s="4">
        <v>448700</v>
      </c>
      <c r="G208" s="4">
        <v>0</v>
      </c>
      <c r="H208" s="4">
        <v>0</v>
      </c>
      <c r="I208" s="4" t="s">
        <v>39</v>
      </c>
      <c r="J208" s="4" t="s">
        <v>2</v>
      </c>
      <c r="K208" s="4" t="s">
        <v>3</v>
      </c>
      <c r="L208" s="4" t="s">
        <v>4</v>
      </c>
      <c r="M208" s="4" t="s">
        <v>5</v>
      </c>
      <c r="N208" s="4" t="s">
        <v>6</v>
      </c>
      <c r="O208" s="4" t="s">
        <v>6</v>
      </c>
      <c r="P208" s="4" t="s">
        <v>6</v>
      </c>
      <c r="Q208" s="4">
        <v>0</v>
      </c>
    </row>
    <row r="209" spans="1:17" x14ac:dyDescent="0.25">
      <c r="A209" s="4" t="s">
        <v>69</v>
      </c>
      <c r="B209" s="4">
        <v>31012013</v>
      </c>
      <c r="C209" s="4">
        <v>1</v>
      </c>
      <c r="D209" s="4">
        <v>48</v>
      </c>
      <c r="E209" s="4">
        <v>1</v>
      </c>
      <c r="F209" s="4">
        <v>455120</v>
      </c>
      <c r="G209" s="4">
        <v>0</v>
      </c>
      <c r="H209" s="4">
        <v>0</v>
      </c>
      <c r="I209" s="4" t="s">
        <v>90</v>
      </c>
      <c r="J209" s="4" t="s">
        <v>2</v>
      </c>
      <c r="K209" s="4" t="s">
        <v>3</v>
      </c>
      <c r="L209" s="4" t="s">
        <v>4</v>
      </c>
      <c r="M209" s="4" t="s">
        <v>5</v>
      </c>
      <c r="N209" s="4" t="s">
        <v>6</v>
      </c>
      <c r="O209" s="4" t="s">
        <v>6</v>
      </c>
      <c r="P209" s="4" t="s">
        <v>6</v>
      </c>
      <c r="Q209" s="4">
        <v>0</v>
      </c>
    </row>
    <row r="210" spans="1:17" x14ac:dyDescent="0.25">
      <c r="A210" s="4" t="s">
        <v>69</v>
      </c>
      <c r="B210" s="4">
        <v>31012013</v>
      </c>
      <c r="C210" s="4">
        <v>1</v>
      </c>
      <c r="D210" s="4">
        <v>49</v>
      </c>
      <c r="E210" s="4">
        <v>1</v>
      </c>
      <c r="F210" s="4">
        <v>467100</v>
      </c>
      <c r="G210" s="4">
        <v>0</v>
      </c>
      <c r="H210" s="4">
        <v>0</v>
      </c>
      <c r="I210" s="4" t="s">
        <v>91</v>
      </c>
      <c r="J210" s="4" t="s">
        <v>2</v>
      </c>
      <c r="K210" s="4" t="s">
        <v>3</v>
      </c>
      <c r="L210" s="4" t="s">
        <v>4</v>
      </c>
      <c r="M210" s="4" t="s">
        <v>5</v>
      </c>
      <c r="N210" s="4" t="s">
        <v>6</v>
      </c>
      <c r="O210" s="4" t="s">
        <v>6</v>
      </c>
      <c r="P210" s="4" t="s">
        <v>6</v>
      </c>
      <c r="Q210" s="4">
        <v>0</v>
      </c>
    </row>
    <row r="211" spans="1:17" x14ac:dyDescent="0.25">
      <c r="A211" s="4" t="s">
        <v>69</v>
      </c>
      <c r="B211" s="4">
        <v>31012013</v>
      </c>
      <c r="C211" s="4">
        <v>1</v>
      </c>
      <c r="D211" s="4">
        <v>50</v>
      </c>
      <c r="E211" s="4">
        <v>1</v>
      </c>
      <c r="F211" s="4">
        <v>467200</v>
      </c>
      <c r="G211" s="4">
        <v>0</v>
      </c>
      <c r="H211" s="4">
        <v>0</v>
      </c>
      <c r="I211" s="4" t="s">
        <v>94</v>
      </c>
      <c r="J211" s="4" t="s">
        <v>2</v>
      </c>
      <c r="K211" s="4" t="s">
        <v>3</v>
      </c>
      <c r="L211" s="4" t="s">
        <v>4</v>
      </c>
      <c r="M211" s="4" t="s">
        <v>5</v>
      </c>
      <c r="N211" s="4" t="s">
        <v>6</v>
      </c>
      <c r="O211" s="4" t="s">
        <v>6</v>
      </c>
      <c r="P211" s="4" t="s">
        <v>6</v>
      </c>
      <c r="Q211" s="4">
        <v>0</v>
      </c>
    </row>
    <row r="212" spans="1:17" x14ac:dyDescent="0.25">
      <c r="A212" s="4" t="s">
        <v>69</v>
      </c>
      <c r="B212" s="4">
        <v>31012013</v>
      </c>
      <c r="C212" s="4">
        <v>2</v>
      </c>
      <c r="D212" s="4">
        <v>1</v>
      </c>
      <c r="E212" s="4">
        <v>1</v>
      </c>
      <c r="F212" s="4">
        <v>486000</v>
      </c>
      <c r="G212" s="4">
        <v>0</v>
      </c>
      <c r="H212" s="4">
        <v>0</v>
      </c>
      <c r="I212" s="4" t="s">
        <v>40</v>
      </c>
      <c r="J212" s="4" t="s">
        <v>2</v>
      </c>
      <c r="K212" s="4" t="s">
        <v>3</v>
      </c>
      <c r="L212" s="4" t="s">
        <v>4</v>
      </c>
      <c r="M212" s="4" t="s">
        <v>5</v>
      </c>
      <c r="N212" s="4" t="s">
        <v>6</v>
      </c>
      <c r="O212" s="4" t="s">
        <v>6</v>
      </c>
      <c r="P212" s="4" t="s">
        <v>6</v>
      </c>
      <c r="Q212" s="4">
        <v>0</v>
      </c>
    </row>
    <row r="213" spans="1:17" x14ac:dyDescent="0.25">
      <c r="A213" s="5" t="s">
        <v>69</v>
      </c>
      <c r="B213" s="5">
        <v>31012013</v>
      </c>
      <c r="C213" s="5">
        <v>2</v>
      </c>
      <c r="D213" s="5">
        <v>2</v>
      </c>
      <c r="E213" s="5">
        <v>1</v>
      </c>
      <c r="F213" s="5">
        <v>503000</v>
      </c>
      <c r="G213" s="5">
        <v>0</v>
      </c>
      <c r="H213" s="5">
        <v>0</v>
      </c>
      <c r="I213" s="5" t="s">
        <v>41</v>
      </c>
      <c r="J213" s="5" t="s">
        <v>2</v>
      </c>
      <c r="K213" s="5" t="s">
        <v>3</v>
      </c>
      <c r="L213" s="5" t="s">
        <v>4</v>
      </c>
      <c r="M213" s="5" t="s">
        <v>5</v>
      </c>
      <c r="N213" s="5" t="s">
        <v>6</v>
      </c>
      <c r="O213" s="5" t="s">
        <v>6</v>
      </c>
      <c r="P213" s="5" t="s">
        <v>6</v>
      </c>
      <c r="Q213" s="5">
        <v>0</v>
      </c>
    </row>
    <row r="214" spans="1:17" x14ac:dyDescent="0.25">
      <c r="A214" s="5" t="s">
        <v>69</v>
      </c>
      <c r="B214" s="5">
        <v>31012013</v>
      </c>
      <c r="C214" s="5">
        <v>2</v>
      </c>
      <c r="D214" s="5">
        <v>3</v>
      </c>
      <c r="E214" s="5">
        <v>1</v>
      </c>
      <c r="F214" s="5">
        <v>512000</v>
      </c>
      <c r="G214" s="5">
        <v>0</v>
      </c>
      <c r="H214" s="5">
        <v>0</v>
      </c>
      <c r="I214" s="5" t="s">
        <v>95</v>
      </c>
      <c r="J214" s="5" t="s">
        <v>2</v>
      </c>
      <c r="K214" s="5" t="s">
        <v>3</v>
      </c>
      <c r="L214" s="5" t="s">
        <v>4</v>
      </c>
      <c r="M214" s="5" t="s">
        <v>5</v>
      </c>
      <c r="N214" s="5" t="s">
        <v>6</v>
      </c>
      <c r="O214" s="5" t="s">
        <v>6</v>
      </c>
      <c r="P214" s="5" t="s">
        <v>6</v>
      </c>
      <c r="Q214" s="5">
        <v>0</v>
      </c>
    </row>
    <row r="215" spans="1:17" x14ac:dyDescent="0.25">
      <c r="A215" s="5" t="s">
        <v>69</v>
      </c>
      <c r="B215" s="5">
        <v>31012013</v>
      </c>
      <c r="C215" s="5">
        <v>2</v>
      </c>
      <c r="D215" s="5">
        <v>4</v>
      </c>
      <c r="E215" s="5">
        <v>1</v>
      </c>
      <c r="F215" s="5">
        <v>512100</v>
      </c>
      <c r="G215" s="5">
        <v>0</v>
      </c>
      <c r="H215" s="5">
        <v>0</v>
      </c>
      <c r="I215" s="5" t="s">
        <v>78</v>
      </c>
      <c r="J215" s="5" t="s">
        <v>2</v>
      </c>
      <c r="K215" s="5" t="s">
        <v>3</v>
      </c>
      <c r="L215" s="5" t="s">
        <v>4</v>
      </c>
      <c r="M215" s="5" t="s">
        <v>5</v>
      </c>
      <c r="N215" s="5" t="s">
        <v>6</v>
      </c>
      <c r="O215" s="5" t="s">
        <v>6</v>
      </c>
      <c r="P215" s="5" t="s">
        <v>6</v>
      </c>
      <c r="Q215" s="5">
        <v>0</v>
      </c>
    </row>
    <row r="216" spans="1:17" x14ac:dyDescent="0.25">
      <c r="A216" s="5" t="s">
        <v>69</v>
      </c>
      <c r="B216" s="5">
        <v>31012013</v>
      </c>
      <c r="C216" s="5">
        <v>2</v>
      </c>
      <c r="D216" s="5">
        <v>5</v>
      </c>
      <c r="E216" s="5">
        <v>1</v>
      </c>
      <c r="F216" s="5">
        <v>512400</v>
      </c>
      <c r="G216" s="5">
        <v>0</v>
      </c>
      <c r="H216" s="5">
        <v>0</v>
      </c>
      <c r="I216" s="5" t="s">
        <v>42</v>
      </c>
      <c r="J216" s="5" t="s">
        <v>2</v>
      </c>
      <c r="K216" s="5" t="s">
        <v>3</v>
      </c>
      <c r="L216" s="5" t="s">
        <v>4</v>
      </c>
      <c r="M216" s="5" t="s">
        <v>5</v>
      </c>
      <c r="N216" s="5" t="s">
        <v>6</v>
      </c>
      <c r="O216" s="5" t="s">
        <v>6</v>
      </c>
      <c r="P216" s="5" t="s">
        <v>6</v>
      </c>
      <c r="Q216" s="5">
        <v>0</v>
      </c>
    </row>
    <row r="217" spans="1:17" x14ac:dyDescent="0.25">
      <c r="A217" s="5" t="s">
        <v>69</v>
      </c>
      <c r="B217" s="5">
        <v>31012013</v>
      </c>
      <c r="C217" s="5">
        <v>2</v>
      </c>
      <c r="D217" s="5">
        <v>6</v>
      </c>
      <c r="E217" s="5">
        <v>1</v>
      </c>
      <c r="F217" s="5">
        <v>518700</v>
      </c>
      <c r="G217" s="5">
        <v>0</v>
      </c>
      <c r="H217" s="5">
        <v>0</v>
      </c>
      <c r="I217" s="5" t="s">
        <v>43</v>
      </c>
      <c r="J217" s="5" t="s">
        <v>2</v>
      </c>
      <c r="K217" s="5" t="s">
        <v>3</v>
      </c>
      <c r="L217" s="5" t="s">
        <v>4</v>
      </c>
      <c r="M217" s="5" t="s">
        <v>5</v>
      </c>
      <c r="N217" s="5" t="s">
        <v>6</v>
      </c>
      <c r="O217" s="5" t="s">
        <v>6</v>
      </c>
      <c r="P217" s="5" t="s">
        <v>6</v>
      </c>
      <c r="Q217" s="5">
        <v>0</v>
      </c>
    </row>
    <row r="218" spans="1:17" x14ac:dyDescent="0.25">
      <c r="A218" s="5" t="s">
        <v>69</v>
      </c>
      <c r="B218" s="5">
        <v>31012013</v>
      </c>
      <c r="C218" s="5">
        <v>2</v>
      </c>
      <c r="D218" s="5">
        <v>7</v>
      </c>
      <c r="E218" s="5">
        <v>1</v>
      </c>
      <c r="F218" s="5">
        <v>530000</v>
      </c>
      <c r="G218" s="5">
        <v>0</v>
      </c>
      <c r="H218" s="5">
        <v>0</v>
      </c>
      <c r="I218" s="5" t="s">
        <v>44</v>
      </c>
      <c r="J218" s="5" t="s">
        <v>2</v>
      </c>
      <c r="K218" s="5" t="s">
        <v>3</v>
      </c>
      <c r="L218" s="5" t="s">
        <v>4</v>
      </c>
      <c r="M218" s="5" t="s">
        <v>5</v>
      </c>
      <c r="N218" s="5" t="s">
        <v>6</v>
      </c>
      <c r="O218" s="5" t="s">
        <v>6</v>
      </c>
      <c r="P218" s="5" t="s">
        <v>6</v>
      </c>
      <c r="Q218" s="5">
        <v>0</v>
      </c>
    </row>
    <row r="219" spans="1:17" x14ac:dyDescent="0.25">
      <c r="A219" s="6" t="s">
        <v>69</v>
      </c>
      <c r="B219" s="6">
        <v>31012013</v>
      </c>
      <c r="C219" s="6">
        <v>2</v>
      </c>
      <c r="D219" s="6">
        <v>8</v>
      </c>
      <c r="E219" s="6">
        <v>1</v>
      </c>
      <c r="F219" s="6">
        <v>606148</v>
      </c>
      <c r="G219" s="6">
        <v>0</v>
      </c>
      <c r="H219" s="6">
        <v>0</v>
      </c>
      <c r="I219" s="6" t="s">
        <v>149</v>
      </c>
      <c r="J219" s="6" t="s">
        <v>2</v>
      </c>
      <c r="K219" s="6" t="s">
        <v>3</v>
      </c>
      <c r="L219" s="6" t="s">
        <v>4</v>
      </c>
      <c r="M219" s="6" t="s">
        <v>5</v>
      </c>
      <c r="N219" s="6" t="s">
        <v>6</v>
      </c>
      <c r="O219" s="6" t="s">
        <v>6</v>
      </c>
      <c r="P219" s="6" t="s">
        <v>6</v>
      </c>
      <c r="Q219" s="6">
        <v>0</v>
      </c>
    </row>
    <row r="220" spans="1:17" x14ac:dyDescent="0.25">
      <c r="A220" s="6" t="s">
        <v>69</v>
      </c>
      <c r="B220" s="6">
        <v>31012013</v>
      </c>
      <c r="C220" s="6">
        <v>2</v>
      </c>
      <c r="D220" s="6">
        <v>9</v>
      </c>
      <c r="E220" s="6">
        <v>1</v>
      </c>
      <c r="F220" s="6">
        <v>606163</v>
      </c>
      <c r="G220" s="6">
        <v>0</v>
      </c>
      <c r="H220" s="6">
        <v>0</v>
      </c>
      <c r="I220" s="6" t="s">
        <v>150</v>
      </c>
      <c r="J220" s="6" t="s">
        <v>2</v>
      </c>
      <c r="K220" s="6" t="s">
        <v>3</v>
      </c>
      <c r="L220" s="6" t="s">
        <v>4</v>
      </c>
      <c r="M220" s="6" t="s">
        <v>5</v>
      </c>
      <c r="N220" s="6" t="s">
        <v>6</v>
      </c>
      <c r="O220" s="6" t="s">
        <v>6</v>
      </c>
      <c r="P220" s="6" t="s">
        <v>6</v>
      </c>
      <c r="Q220" s="6">
        <v>0</v>
      </c>
    </row>
    <row r="221" spans="1:17" x14ac:dyDescent="0.25">
      <c r="A221" s="6" t="s">
        <v>69</v>
      </c>
      <c r="B221" s="6">
        <v>31012013</v>
      </c>
      <c r="C221" s="6">
        <v>2</v>
      </c>
      <c r="D221" s="6">
        <v>10</v>
      </c>
      <c r="E221" s="6">
        <v>1</v>
      </c>
      <c r="F221" s="6">
        <v>606167</v>
      </c>
      <c r="G221" s="6">
        <v>0</v>
      </c>
      <c r="H221" s="6">
        <v>0</v>
      </c>
      <c r="I221" s="6" t="s">
        <v>151</v>
      </c>
      <c r="J221" s="6" t="s">
        <v>2</v>
      </c>
      <c r="K221" s="6" t="s">
        <v>3</v>
      </c>
      <c r="L221" s="6" t="s">
        <v>4</v>
      </c>
      <c r="M221" s="6" t="s">
        <v>5</v>
      </c>
      <c r="N221" s="6" t="s">
        <v>6</v>
      </c>
      <c r="O221" s="6" t="s">
        <v>6</v>
      </c>
      <c r="P221" s="6" t="s">
        <v>6</v>
      </c>
      <c r="Q221" s="6">
        <v>0</v>
      </c>
    </row>
    <row r="222" spans="1:17" x14ac:dyDescent="0.25">
      <c r="A222" s="6" t="s">
        <v>69</v>
      </c>
      <c r="B222" s="6">
        <v>31012013</v>
      </c>
      <c r="C222" s="6">
        <v>2</v>
      </c>
      <c r="D222" s="6">
        <v>11</v>
      </c>
      <c r="E222" s="6">
        <v>1</v>
      </c>
      <c r="F222" s="6">
        <v>606171</v>
      </c>
      <c r="G222" s="6">
        <v>0</v>
      </c>
      <c r="H222" s="6">
        <v>0</v>
      </c>
      <c r="I222" s="6" t="s">
        <v>152</v>
      </c>
      <c r="J222" s="6" t="s">
        <v>2</v>
      </c>
      <c r="K222" s="6" t="s">
        <v>3</v>
      </c>
      <c r="L222" s="6" t="s">
        <v>4</v>
      </c>
      <c r="M222" s="6" t="s">
        <v>5</v>
      </c>
      <c r="N222" s="6" t="s">
        <v>6</v>
      </c>
      <c r="O222" s="6" t="s">
        <v>6</v>
      </c>
      <c r="P222" s="6" t="s">
        <v>6</v>
      </c>
      <c r="Q222" s="6">
        <v>0</v>
      </c>
    </row>
    <row r="223" spans="1:17" x14ac:dyDescent="0.25">
      <c r="A223" s="6" t="s">
        <v>69</v>
      </c>
      <c r="B223" s="6">
        <v>31012013</v>
      </c>
      <c r="C223" s="6">
        <v>2</v>
      </c>
      <c r="D223" s="6">
        <v>12</v>
      </c>
      <c r="E223" s="6">
        <v>1</v>
      </c>
      <c r="F223" s="6">
        <v>606172</v>
      </c>
      <c r="G223" s="6">
        <v>0</v>
      </c>
      <c r="H223" s="6">
        <v>0</v>
      </c>
      <c r="I223" s="6" t="s">
        <v>153</v>
      </c>
      <c r="J223" s="6" t="s">
        <v>2</v>
      </c>
      <c r="K223" s="6" t="s">
        <v>3</v>
      </c>
      <c r="L223" s="6" t="s">
        <v>4</v>
      </c>
      <c r="M223" s="6" t="s">
        <v>5</v>
      </c>
      <c r="N223" s="6" t="s">
        <v>6</v>
      </c>
      <c r="O223" s="6" t="s">
        <v>6</v>
      </c>
      <c r="P223" s="6" t="s">
        <v>6</v>
      </c>
      <c r="Q223" s="6">
        <v>0</v>
      </c>
    </row>
    <row r="224" spans="1:17" x14ac:dyDescent="0.25">
      <c r="A224" s="6" t="s">
        <v>69</v>
      </c>
      <c r="B224" s="6">
        <v>31012013</v>
      </c>
      <c r="C224" s="6">
        <v>2</v>
      </c>
      <c r="D224" s="6">
        <v>13</v>
      </c>
      <c r="E224" s="6">
        <v>1</v>
      </c>
      <c r="F224" s="6">
        <v>606178</v>
      </c>
      <c r="G224" s="6">
        <v>0</v>
      </c>
      <c r="H224" s="6">
        <v>0</v>
      </c>
      <c r="I224" s="6" t="s">
        <v>154</v>
      </c>
      <c r="J224" s="6" t="s">
        <v>2</v>
      </c>
      <c r="K224" s="6" t="s">
        <v>3</v>
      </c>
      <c r="L224" s="6" t="s">
        <v>4</v>
      </c>
      <c r="M224" s="6" t="s">
        <v>5</v>
      </c>
      <c r="N224" s="6" t="s">
        <v>6</v>
      </c>
      <c r="O224" s="6" t="s">
        <v>6</v>
      </c>
      <c r="P224" s="6" t="s">
        <v>6</v>
      </c>
      <c r="Q224" s="6">
        <v>0</v>
      </c>
    </row>
    <row r="225" spans="1:17" x14ac:dyDescent="0.25">
      <c r="A225" s="6" t="s">
        <v>69</v>
      </c>
      <c r="B225" s="6">
        <v>31012013</v>
      </c>
      <c r="C225" s="6">
        <v>2</v>
      </c>
      <c r="D225" s="6">
        <v>14</v>
      </c>
      <c r="E225" s="6">
        <v>1</v>
      </c>
      <c r="F225" s="6">
        <v>606179</v>
      </c>
      <c r="G225" s="6">
        <v>0</v>
      </c>
      <c r="H225" s="6">
        <v>0</v>
      </c>
      <c r="I225" s="6" t="s">
        <v>155</v>
      </c>
      <c r="J225" s="6" t="s">
        <v>2</v>
      </c>
      <c r="K225" s="6" t="s">
        <v>3</v>
      </c>
      <c r="L225" s="6" t="s">
        <v>4</v>
      </c>
      <c r="M225" s="6" t="s">
        <v>5</v>
      </c>
      <c r="N225" s="6" t="s">
        <v>6</v>
      </c>
      <c r="O225" s="6" t="s">
        <v>6</v>
      </c>
      <c r="P225" s="6" t="s">
        <v>6</v>
      </c>
      <c r="Q225" s="6">
        <v>0</v>
      </c>
    </row>
    <row r="226" spans="1:17" x14ac:dyDescent="0.25">
      <c r="A226" s="6" t="s">
        <v>69</v>
      </c>
      <c r="B226" s="6">
        <v>31012013</v>
      </c>
      <c r="C226" s="6">
        <v>2</v>
      </c>
      <c r="D226" s="6">
        <v>15</v>
      </c>
      <c r="E226" s="6">
        <v>1</v>
      </c>
      <c r="F226" s="6">
        <v>606180</v>
      </c>
      <c r="G226" s="6">
        <v>0</v>
      </c>
      <c r="H226" s="6">
        <v>0</v>
      </c>
      <c r="I226" s="6" t="s">
        <v>156</v>
      </c>
      <c r="J226" s="6" t="s">
        <v>2</v>
      </c>
      <c r="K226" s="6" t="s">
        <v>3</v>
      </c>
      <c r="L226" s="6" t="s">
        <v>4</v>
      </c>
      <c r="M226" s="6" t="s">
        <v>5</v>
      </c>
      <c r="N226" s="6" t="s">
        <v>6</v>
      </c>
      <c r="O226" s="6" t="s">
        <v>6</v>
      </c>
      <c r="P226" s="6" t="s">
        <v>6</v>
      </c>
      <c r="Q226" s="6">
        <v>0</v>
      </c>
    </row>
    <row r="227" spans="1:17" x14ac:dyDescent="0.25">
      <c r="A227" s="6" t="s">
        <v>69</v>
      </c>
      <c r="B227" s="6">
        <v>31012013</v>
      </c>
      <c r="C227" s="6">
        <v>2</v>
      </c>
      <c r="D227" s="6">
        <v>16</v>
      </c>
      <c r="E227" s="6">
        <v>1</v>
      </c>
      <c r="F227" s="6">
        <v>606181</v>
      </c>
      <c r="G227" s="6">
        <v>0</v>
      </c>
      <c r="H227" s="6">
        <v>0</v>
      </c>
      <c r="I227" s="6" t="s">
        <v>157</v>
      </c>
      <c r="J227" s="6" t="s">
        <v>2</v>
      </c>
      <c r="K227" s="6" t="s">
        <v>3</v>
      </c>
      <c r="L227" s="6" t="s">
        <v>4</v>
      </c>
      <c r="M227" s="6" t="s">
        <v>5</v>
      </c>
      <c r="N227" s="6" t="s">
        <v>6</v>
      </c>
      <c r="O227" s="6" t="s">
        <v>6</v>
      </c>
      <c r="P227" s="6" t="s">
        <v>6</v>
      </c>
      <c r="Q227" s="6">
        <v>0</v>
      </c>
    </row>
    <row r="228" spans="1:17" x14ac:dyDescent="0.25">
      <c r="A228" s="6" t="s">
        <v>69</v>
      </c>
      <c r="B228" s="6">
        <v>31012013</v>
      </c>
      <c r="C228" s="6">
        <v>2</v>
      </c>
      <c r="D228" s="6">
        <v>17</v>
      </c>
      <c r="E228" s="6">
        <v>1</v>
      </c>
      <c r="F228" s="6">
        <v>606182</v>
      </c>
      <c r="G228" s="6">
        <v>0</v>
      </c>
      <c r="H228" s="6">
        <v>0</v>
      </c>
      <c r="I228" s="6" t="s">
        <v>158</v>
      </c>
      <c r="J228" s="6" t="s">
        <v>2</v>
      </c>
      <c r="K228" s="6" t="s">
        <v>3</v>
      </c>
      <c r="L228" s="6" t="s">
        <v>4</v>
      </c>
      <c r="M228" s="6" t="s">
        <v>5</v>
      </c>
      <c r="N228" s="6" t="s">
        <v>6</v>
      </c>
      <c r="O228" s="6" t="s">
        <v>6</v>
      </c>
      <c r="P228" s="6" t="s">
        <v>6</v>
      </c>
      <c r="Q228" s="6">
        <v>0</v>
      </c>
    </row>
    <row r="229" spans="1:17" x14ac:dyDescent="0.25">
      <c r="A229" s="6" t="s">
        <v>69</v>
      </c>
      <c r="B229" s="6">
        <v>31012013</v>
      </c>
      <c r="C229" s="6">
        <v>2</v>
      </c>
      <c r="D229" s="6">
        <v>18</v>
      </c>
      <c r="E229" s="6">
        <v>1</v>
      </c>
      <c r="F229" s="6">
        <v>606183</v>
      </c>
      <c r="G229" s="6">
        <v>0</v>
      </c>
      <c r="H229" s="6">
        <v>0</v>
      </c>
      <c r="I229" s="6" t="s">
        <v>159</v>
      </c>
      <c r="J229" s="6" t="s">
        <v>2</v>
      </c>
      <c r="K229" s="6" t="s">
        <v>3</v>
      </c>
      <c r="L229" s="6" t="s">
        <v>4</v>
      </c>
      <c r="M229" s="6" t="s">
        <v>5</v>
      </c>
      <c r="N229" s="6" t="s">
        <v>6</v>
      </c>
      <c r="O229" s="6" t="s">
        <v>6</v>
      </c>
      <c r="P229" s="6" t="s">
        <v>6</v>
      </c>
      <c r="Q229" s="6">
        <v>0</v>
      </c>
    </row>
    <row r="230" spans="1:17" x14ac:dyDescent="0.25">
      <c r="A230" s="6" t="s">
        <v>69</v>
      </c>
      <c r="B230" s="6">
        <v>31012013</v>
      </c>
      <c r="C230" s="6">
        <v>2</v>
      </c>
      <c r="D230" s="6">
        <v>19</v>
      </c>
      <c r="E230" s="6">
        <v>1</v>
      </c>
      <c r="F230" s="6">
        <v>606314</v>
      </c>
      <c r="G230" s="6">
        <v>0</v>
      </c>
      <c r="H230" s="6">
        <v>0</v>
      </c>
      <c r="I230" s="6" t="s">
        <v>160</v>
      </c>
      <c r="J230" s="6" t="s">
        <v>2</v>
      </c>
      <c r="K230" s="6" t="s">
        <v>3</v>
      </c>
      <c r="L230" s="6" t="s">
        <v>4</v>
      </c>
      <c r="M230" s="6" t="s">
        <v>5</v>
      </c>
      <c r="N230" s="6" t="s">
        <v>6</v>
      </c>
      <c r="O230" s="6" t="s">
        <v>6</v>
      </c>
      <c r="P230" s="6" t="s">
        <v>6</v>
      </c>
      <c r="Q230" s="6">
        <v>0</v>
      </c>
    </row>
    <row r="231" spans="1:17" x14ac:dyDescent="0.25">
      <c r="A231" s="6" t="s">
        <v>69</v>
      </c>
      <c r="B231" s="6">
        <v>31012013</v>
      </c>
      <c r="C231" s="6">
        <v>2</v>
      </c>
      <c r="D231" s="6">
        <v>20</v>
      </c>
      <c r="E231" s="6">
        <v>1</v>
      </c>
      <c r="F231" s="6">
        <v>606400</v>
      </c>
      <c r="G231" s="6">
        <v>0</v>
      </c>
      <c r="H231" s="6">
        <v>0</v>
      </c>
      <c r="I231" s="6" t="s">
        <v>45</v>
      </c>
      <c r="J231" s="6" t="s">
        <v>2</v>
      </c>
      <c r="K231" s="6" t="s">
        <v>3</v>
      </c>
      <c r="L231" s="6" t="s">
        <v>4</v>
      </c>
      <c r="M231" s="6" t="s">
        <v>5</v>
      </c>
      <c r="N231" s="6" t="s">
        <v>6</v>
      </c>
      <c r="O231" s="6" t="s">
        <v>6</v>
      </c>
      <c r="P231" s="6" t="s">
        <v>6</v>
      </c>
      <c r="Q231" s="6">
        <v>0</v>
      </c>
    </row>
    <row r="232" spans="1:17" x14ac:dyDescent="0.25">
      <c r="A232" s="6" t="s">
        <v>69</v>
      </c>
      <c r="B232" s="6">
        <v>31012013</v>
      </c>
      <c r="C232" s="6">
        <v>2</v>
      </c>
      <c r="D232" s="6">
        <v>21</v>
      </c>
      <c r="E232" s="6">
        <v>1</v>
      </c>
      <c r="F232" s="6">
        <v>612205</v>
      </c>
      <c r="G232" s="6">
        <v>0</v>
      </c>
      <c r="H232" s="6">
        <v>0</v>
      </c>
      <c r="I232" s="6" t="s">
        <v>109</v>
      </c>
      <c r="J232" s="6" t="s">
        <v>2</v>
      </c>
      <c r="K232" s="6" t="s">
        <v>3</v>
      </c>
      <c r="L232" s="6" t="s">
        <v>4</v>
      </c>
      <c r="M232" s="6" t="s">
        <v>5</v>
      </c>
      <c r="N232" s="6" t="s">
        <v>6</v>
      </c>
      <c r="O232" s="6" t="s">
        <v>6</v>
      </c>
      <c r="P232" s="6" t="s">
        <v>6</v>
      </c>
      <c r="Q232" s="6">
        <v>0</v>
      </c>
    </row>
    <row r="233" spans="1:17" x14ac:dyDescent="0.25">
      <c r="A233" s="6" t="s">
        <v>69</v>
      </c>
      <c r="B233" s="6">
        <v>31012013</v>
      </c>
      <c r="C233" s="6">
        <v>2</v>
      </c>
      <c r="D233" s="6">
        <v>22</v>
      </c>
      <c r="E233" s="6">
        <v>1</v>
      </c>
      <c r="F233" s="6">
        <v>613500</v>
      </c>
      <c r="G233" s="6">
        <v>0</v>
      </c>
      <c r="H233" s="6">
        <v>0</v>
      </c>
      <c r="I233" s="6" t="s">
        <v>110</v>
      </c>
      <c r="J233" s="6" t="s">
        <v>2</v>
      </c>
      <c r="K233" s="6" t="s">
        <v>3</v>
      </c>
      <c r="L233" s="6" t="s">
        <v>4</v>
      </c>
      <c r="M233" s="6" t="s">
        <v>5</v>
      </c>
      <c r="N233" s="6" t="s">
        <v>6</v>
      </c>
      <c r="O233" s="6" t="s">
        <v>6</v>
      </c>
      <c r="P233" s="6" t="s">
        <v>6</v>
      </c>
      <c r="Q233" s="6">
        <v>0</v>
      </c>
    </row>
    <row r="234" spans="1:17" x14ac:dyDescent="0.25">
      <c r="A234" s="6" t="s">
        <v>69</v>
      </c>
      <c r="B234" s="6">
        <v>31012013</v>
      </c>
      <c r="C234" s="6">
        <v>2</v>
      </c>
      <c r="D234" s="6">
        <v>23</v>
      </c>
      <c r="E234" s="6">
        <v>1</v>
      </c>
      <c r="F234" s="6">
        <v>613509</v>
      </c>
      <c r="G234" s="6">
        <v>0</v>
      </c>
      <c r="H234" s="6">
        <v>0</v>
      </c>
      <c r="I234" s="6" t="s">
        <v>111</v>
      </c>
      <c r="J234" s="6" t="s">
        <v>2</v>
      </c>
      <c r="K234" s="6" t="s">
        <v>3</v>
      </c>
      <c r="L234" s="6" t="s">
        <v>4</v>
      </c>
      <c r="M234" s="6" t="s">
        <v>5</v>
      </c>
      <c r="N234" s="6" t="s">
        <v>6</v>
      </c>
      <c r="O234" s="6" t="s">
        <v>6</v>
      </c>
      <c r="P234" s="6" t="s">
        <v>6</v>
      </c>
      <c r="Q234" s="6">
        <v>0</v>
      </c>
    </row>
    <row r="235" spans="1:17" x14ac:dyDescent="0.25">
      <c r="A235" s="6" t="s">
        <v>69</v>
      </c>
      <c r="B235" s="6">
        <v>31012013</v>
      </c>
      <c r="C235" s="6">
        <v>2</v>
      </c>
      <c r="D235" s="6">
        <v>24</v>
      </c>
      <c r="E235" s="6">
        <v>1</v>
      </c>
      <c r="F235" s="6">
        <v>613511</v>
      </c>
      <c r="G235" s="6">
        <v>0</v>
      </c>
      <c r="H235" s="6">
        <v>0</v>
      </c>
      <c r="I235" s="6" t="s">
        <v>112</v>
      </c>
      <c r="J235" s="6" t="s">
        <v>2</v>
      </c>
      <c r="K235" s="6" t="s">
        <v>3</v>
      </c>
      <c r="L235" s="6" t="s">
        <v>4</v>
      </c>
      <c r="M235" s="6" t="s">
        <v>5</v>
      </c>
      <c r="N235" s="6" t="s">
        <v>6</v>
      </c>
      <c r="O235" s="6" t="s">
        <v>6</v>
      </c>
      <c r="P235" s="6" t="s">
        <v>6</v>
      </c>
      <c r="Q235" s="6">
        <v>0</v>
      </c>
    </row>
    <row r="236" spans="1:17" x14ac:dyDescent="0.25">
      <c r="A236" s="6" t="s">
        <v>69</v>
      </c>
      <c r="B236" s="6">
        <v>31012013</v>
      </c>
      <c r="C236" s="6">
        <v>2</v>
      </c>
      <c r="D236" s="6">
        <v>25</v>
      </c>
      <c r="E236" s="6">
        <v>1</v>
      </c>
      <c r="F236" s="6">
        <v>613522</v>
      </c>
      <c r="G236" s="6">
        <v>0</v>
      </c>
      <c r="H236" s="6">
        <v>0</v>
      </c>
      <c r="I236" s="6" t="s">
        <v>113</v>
      </c>
      <c r="J236" s="6" t="s">
        <v>2</v>
      </c>
      <c r="K236" s="6" t="s">
        <v>3</v>
      </c>
      <c r="L236" s="6" t="s">
        <v>4</v>
      </c>
      <c r="M236" s="6" t="s">
        <v>5</v>
      </c>
      <c r="N236" s="6" t="s">
        <v>6</v>
      </c>
      <c r="O236" s="6" t="s">
        <v>6</v>
      </c>
      <c r="P236" s="6" t="s">
        <v>6</v>
      </c>
      <c r="Q236" s="6">
        <v>0</v>
      </c>
    </row>
    <row r="237" spans="1:17" x14ac:dyDescent="0.25">
      <c r="A237" s="6" t="s">
        <v>69</v>
      </c>
      <c r="B237" s="6">
        <v>31012013</v>
      </c>
      <c r="C237" s="6">
        <v>2</v>
      </c>
      <c r="D237" s="6">
        <v>26</v>
      </c>
      <c r="E237" s="6">
        <v>1</v>
      </c>
      <c r="F237" s="6">
        <v>613701</v>
      </c>
      <c r="G237" s="6">
        <v>0</v>
      </c>
      <c r="H237" s="6">
        <v>0</v>
      </c>
      <c r="I237" s="6" t="s">
        <v>114</v>
      </c>
      <c r="J237" s="6" t="s">
        <v>2</v>
      </c>
      <c r="K237" s="6" t="s">
        <v>3</v>
      </c>
      <c r="L237" s="6" t="s">
        <v>4</v>
      </c>
      <c r="M237" s="6" t="s">
        <v>5</v>
      </c>
      <c r="N237" s="6" t="s">
        <v>6</v>
      </c>
      <c r="O237" s="6" t="s">
        <v>6</v>
      </c>
      <c r="P237" s="6" t="s">
        <v>6</v>
      </c>
      <c r="Q237" s="6">
        <v>0</v>
      </c>
    </row>
    <row r="238" spans="1:17" x14ac:dyDescent="0.25">
      <c r="A238" s="6" t="s">
        <v>69</v>
      </c>
      <c r="B238" s="6">
        <v>31012013</v>
      </c>
      <c r="C238" s="6">
        <v>2</v>
      </c>
      <c r="D238" s="6">
        <v>27</v>
      </c>
      <c r="E238" s="6">
        <v>1</v>
      </c>
      <c r="F238" s="6">
        <v>613702</v>
      </c>
      <c r="G238" s="6">
        <v>0</v>
      </c>
      <c r="H238" s="6">
        <v>0</v>
      </c>
      <c r="I238" s="6" t="s">
        <v>115</v>
      </c>
      <c r="J238" s="6" t="s">
        <v>2</v>
      </c>
      <c r="K238" s="6" t="s">
        <v>3</v>
      </c>
      <c r="L238" s="6" t="s">
        <v>4</v>
      </c>
      <c r="M238" s="6" t="s">
        <v>5</v>
      </c>
      <c r="N238" s="6" t="s">
        <v>6</v>
      </c>
      <c r="O238" s="6" t="s">
        <v>6</v>
      </c>
      <c r="P238" s="6" t="s">
        <v>6</v>
      </c>
      <c r="Q238" s="6">
        <v>0</v>
      </c>
    </row>
    <row r="239" spans="1:17" x14ac:dyDescent="0.25">
      <c r="A239" s="6" t="s">
        <v>69</v>
      </c>
      <c r="B239" s="6">
        <v>31012013</v>
      </c>
      <c r="C239" s="6">
        <v>2</v>
      </c>
      <c r="D239" s="6">
        <v>28</v>
      </c>
      <c r="E239" s="6">
        <v>1</v>
      </c>
      <c r="F239" s="6">
        <v>613705</v>
      </c>
      <c r="G239" s="6">
        <v>0</v>
      </c>
      <c r="H239" s="6">
        <v>0</v>
      </c>
      <c r="I239" s="6" t="s">
        <v>116</v>
      </c>
      <c r="J239" s="6" t="s">
        <v>2</v>
      </c>
      <c r="K239" s="6" t="s">
        <v>3</v>
      </c>
      <c r="L239" s="6" t="s">
        <v>4</v>
      </c>
      <c r="M239" s="6" t="s">
        <v>5</v>
      </c>
      <c r="N239" s="6" t="s">
        <v>6</v>
      </c>
      <c r="O239" s="6" t="s">
        <v>6</v>
      </c>
      <c r="P239" s="6" t="s">
        <v>6</v>
      </c>
      <c r="Q239" s="6">
        <v>0</v>
      </c>
    </row>
    <row r="240" spans="1:17" x14ac:dyDescent="0.25">
      <c r="A240" s="6" t="s">
        <v>69</v>
      </c>
      <c r="B240" s="6">
        <v>31012013</v>
      </c>
      <c r="C240" s="6">
        <v>2</v>
      </c>
      <c r="D240" s="6">
        <v>29</v>
      </c>
      <c r="E240" s="6">
        <v>1</v>
      </c>
      <c r="F240" s="6">
        <v>613706</v>
      </c>
      <c r="G240" s="6">
        <v>0</v>
      </c>
      <c r="H240" s="6">
        <v>0</v>
      </c>
      <c r="I240" s="6" t="s">
        <v>117</v>
      </c>
      <c r="J240" s="6" t="s">
        <v>2</v>
      </c>
      <c r="K240" s="6" t="s">
        <v>3</v>
      </c>
      <c r="L240" s="6" t="s">
        <v>4</v>
      </c>
      <c r="M240" s="6" t="s">
        <v>5</v>
      </c>
      <c r="N240" s="6" t="s">
        <v>6</v>
      </c>
      <c r="O240" s="6" t="s">
        <v>6</v>
      </c>
      <c r="P240" s="6" t="s">
        <v>6</v>
      </c>
      <c r="Q240" s="6">
        <v>0</v>
      </c>
    </row>
    <row r="241" spans="1:17" x14ac:dyDescent="0.25">
      <c r="A241" s="6" t="s">
        <v>69</v>
      </c>
      <c r="B241" s="6">
        <v>31012013</v>
      </c>
      <c r="C241" s="6">
        <v>2</v>
      </c>
      <c r="D241" s="6">
        <v>30</v>
      </c>
      <c r="E241" s="6">
        <v>1</v>
      </c>
      <c r="F241" s="6">
        <v>613707</v>
      </c>
      <c r="G241" s="6">
        <v>0</v>
      </c>
      <c r="H241" s="6">
        <v>0</v>
      </c>
      <c r="I241" s="6" t="s">
        <v>118</v>
      </c>
      <c r="J241" s="6" t="s">
        <v>2</v>
      </c>
      <c r="K241" s="6" t="s">
        <v>3</v>
      </c>
      <c r="L241" s="6" t="s">
        <v>4</v>
      </c>
      <c r="M241" s="6" t="s">
        <v>5</v>
      </c>
      <c r="N241" s="6" t="s">
        <v>6</v>
      </c>
      <c r="O241" s="6" t="s">
        <v>6</v>
      </c>
      <c r="P241" s="6" t="s">
        <v>6</v>
      </c>
      <c r="Q241" s="6">
        <v>0</v>
      </c>
    </row>
    <row r="242" spans="1:17" x14ac:dyDescent="0.25">
      <c r="A242" s="6" t="s">
        <v>69</v>
      </c>
      <c r="B242" s="6">
        <v>31012013</v>
      </c>
      <c r="C242" s="6">
        <v>2</v>
      </c>
      <c r="D242" s="6">
        <v>31</v>
      </c>
      <c r="E242" s="6">
        <v>1</v>
      </c>
      <c r="F242" s="6">
        <v>613708</v>
      </c>
      <c r="G242" s="6">
        <v>0</v>
      </c>
      <c r="H242" s="6">
        <v>0</v>
      </c>
      <c r="I242" s="6" t="s">
        <v>119</v>
      </c>
      <c r="J242" s="6" t="s">
        <v>2</v>
      </c>
      <c r="K242" s="6" t="s">
        <v>3</v>
      </c>
      <c r="L242" s="6" t="s">
        <v>4</v>
      </c>
      <c r="M242" s="6" t="s">
        <v>5</v>
      </c>
      <c r="N242" s="6" t="s">
        <v>6</v>
      </c>
      <c r="O242" s="6" t="s">
        <v>6</v>
      </c>
      <c r="P242" s="6" t="s">
        <v>6</v>
      </c>
      <c r="Q242" s="6">
        <v>0</v>
      </c>
    </row>
    <row r="243" spans="1:17" x14ac:dyDescent="0.25">
      <c r="A243" s="6" t="s">
        <v>69</v>
      </c>
      <c r="B243" s="6">
        <v>31012013</v>
      </c>
      <c r="C243" s="6">
        <v>2</v>
      </c>
      <c r="D243" s="6">
        <v>32</v>
      </c>
      <c r="E243" s="6">
        <v>1</v>
      </c>
      <c r="F243" s="6">
        <v>613709</v>
      </c>
      <c r="G243" s="6">
        <v>0</v>
      </c>
      <c r="H243" s="6">
        <v>0</v>
      </c>
      <c r="I243" s="6" t="s">
        <v>120</v>
      </c>
      <c r="J243" s="6" t="s">
        <v>2</v>
      </c>
      <c r="K243" s="6" t="s">
        <v>3</v>
      </c>
      <c r="L243" s="6" t="s">
        <v>4</v>
      </c>
      <c r="M243" s="6" t="s">
        <v>5</v>
      </c>
      <c r="N243" s="6" t="s">
        <v>6</v>
      </c>
      <c r="O243" s="6" t="s">
        <v>6</v>
      </c>
      <c r="P243" s="6" t="s">
        <v>6</v>
      </c>
      <c r="Q243" s="6">
        <v>0</v>
      </c>
    </row>
    <row r="244" spans="1:17" x14ac:dyDescent="0.25">
      <c r="A244" s="6" t="s">
        <v>69</v>
      </c>
      <c r="B244" s="6">
        <v>31012013</v>
      </c>
      <c r="C244" s="6">
        <v>2</v>
      </c>
      <c r="D244" s="6">
        <v>33</v>
      </c>
      <c r="E244" s="6">
        <v>1</v>
      </c>
      <c r="F244" s="6">
        <v>615000</v>
      </c>
      <c r="G244" s="6">
        <v>0</v>
      </c>
      <c r="H244" s="6">
        <v>0</v>
      </c>
      <c r="I244" s="6" t="s">
        <v>121</v>
      </c>
      <c r="J244" s="6" t="s">
        <v>2</v>
      </c>
      <c r="K244" s="6" t="s">
        <v>3</v>
      </c>
      <c r="L244" s="6" t="s">
        <v>4</v>
      </c>
      <c r="M244" s="6" t="s">
        <v>5</v>
      </c>
      <c r="N244" s="6" t="s">
        <v>6</v>
      </c>
      <c r="O244" s="6" t="s">
        <v>6</v>
      </c>
      <c r="P244" s="6" t="s">
        <v>6</v>
      </c>
      <c r="Q244" s="6">
        <v>0</v>
      </c>
    </row>
    <row r="245" spans="1:17" x14ac:dyDescent="0.25">
      <c r="A245" s="6" t="s">
        <v>69</v>
      </c>
      <c r="B245" s="6">
        <v>31012013</v>
      </c>
      <c r="C245" s="6">
        <v>2</v>
      </c>
      <c r="D245" s="6">
        <v>34</v>
      </c>
      <c r="E245" s="6">
        <v>1</v>
      </c>
      <c r="F245" s="6">
        <v>615507</v>
      </c>
      <c r="G245" s="6">
        <v>0</v>
      </c>
      <c r="H245" s="6">
        <v>0</v>
      </c>
      <c r="I245" s="6" t="s">
        <v>122</v>
      </c>
      <c r="J245" s="6" t="s">
        <v>2</v>
      </c>
      <c r="K245" s="6" t="s">
        <v>3</v>
      </c>
      <c r="L245" s="6" t="s">
        <v>4</v>
      </c>
      <c r="M245" s="6" t="s">
        <v>5</v>
      </c>
      <c r="N245" s="6" t="s">
        <v>6</v>
      </c>
      <c r="O245" s="6" t="s">
        <v>6</v>
      </c>
      <c r="P245" s="6" t="s">
        <v>6</v>
      </c>
      <c r="Q245" s="6">
        <v>0</v>
      </c>
    </row>
    <row r="246" spans="1:17" x14ac:dyDescent="0.25">
      <c r="A246" s="6" t="s">
        <v>69</v>
      </c>
      <c r="B246" s="6">
        <v>31012013</v>
      </c>
      <c r="C246" s="6">
        <v>2</v>
      </c>
      <c r="D246" s="6">
        <v>35</v>
      </c>
      <c r="E246" s="6">
        <v>1</v>
      </c>
      <c r="F246" s="6">
        <v>615511</v>
      </c>
      <c r="G246" s="6">
        <v>0</v>
      </c>
      <c r="H246" s="6">
        <v>0</v>
      </c>
      <c r="I246" s="6" t="s">
        <v>123</v>
      </c>
      <c r="J246" s="6" t="s">
        <v>2</v>
      </c>
      <c r="K246" s="6" t="s">
        <v>3</v>
      </c>
      <c r="L246" s="6" t="s">
        <v>4</v>
      </c>
      <c r="M246" s="6" t="s">
        <v>5</v>
      </c>
      <c r="N246" s="6" t="s">
        <v>6</v>
      </c>
      <c r="O246" s="6" t="s">
        <v>6</v>
      </c>
      <c r="P246" s="6" t="s">
        <v>6</v>
      </c>
      <c r="Q246" s="6">
        <v>0</v>
      </c>
    </row>
    <row r="247" spans="1:17" x14ac:dyDescent="0.25">
      <c r="A247" s="6" t="s">
        <v>69</v>
      </c>
      <c r="B247" s="6">
        <v>31012013</v>
      </c>
      <c r="C247" s="6">
        <v>2</v>
      </c>
      <c r="D247" s="6">
        <v>36</v>
      </c>
      <c r="E247" s="6">
        <v>1</v>
      </c>
      <c r="F247" s="6">
        <v>615512</v>
      </c>
      <c r="G247" s="6">
        <v>0</v>
      </c>
      <c r="H247" s="6">
        <v>0</v>
      </c>
      <c r="I247" s="6" t="s">
        <v>124</v>
      </c>
      <c r="J247" s="6" t="s">
        <v>2</v>
      </c>
      <c r="K247" s="6" t="s">
        <v>3</v>
      </c>
      <c r="L247" s="6" t="s">
        <v>4</v>
      </c>
      <c r="M247" s="6" t="s">
        <v>5</v>
      </c>
      <c r="N247" s="6" t="s">
        <v>6</v>
      </c>
      <c r="O247" s="6" t="s">
        <v>6</v>
      </c>
      <c r="P247" s="6" t="s">
        <v>6</v>
      </c>
      <c r="Q247" s="6">
        <v>0</v>
      </c>
    </row>
    <row r="248" spans="1:17" x14ac:dyDescent="0.25">
      <c r="A248" s="6" t="s">
        <v>69</v>
      </c>
      <c r="B248" s="6">
        <v>31012013</v>
      </c>
      <c r="C248" s="6">
        <v>2</v>
      </c>
      <c r="D248" s="6">
        <v>37</v>
      </c>
      <c r="E248" s="6">
        <v>1</v>
      </c>
      <c r="F248" s="6">
        <v>615528</v>
      </c>
      <c r="G248" s="6">
        <v>0</v>
      </c>
      <c r="H248" s="6">
        <v>0</v>
      </c>
      <c r="I248" s="6" t="s">
        <v>125</v>
      </c>
      <c r="J248" s="6" t="s">
        <v>2</v>
      </c>
      <c r="K248" s="6" t="s">
        <v>3</v>
      </c>
      <c r="L248" s="6" t="s">
        <v>4</v>
      </c>
      <c r="M248" s="6" t="s">
        <v>5</v>
      </c>
      <c r="N248" s="6" t="s">
        <v>6</v>
      </c>
      <c r="O248" s="6" t="s">
        <v>6</v>
      </c>
      <c r="P248" s="6" t="s">
        <v>6</v>
      </c>
      <c r="Q248" s="6">
        <v>0</v>
      </c>
    </row>
    <row r="249" spans="1:17" x14ac:dyDescent="0.25">
      <c r="A249" s="6" t="s">
        <v>69</v>
      </c>
      <c r="B249" s="6">
        <v>31012013</v>
      </c>
      <c r="C249" s="6">
        <v>2</v>
      </c>
      <c r="D249" s="6">
        <v>38</v>
      </c>
      <c r="E249" s="6">
        <v>1</v>
      </c>
      <c r="F249" s="6">
        <v>615536</v>
      </c>
      <c r="G249" s="6">
        <v>0</v>
      </c>
      <c r="H249" s="6">
        <v>0</v>
      </c>
      <c r="I249" s="6" t="s">
        <v>126</v>
      </c>
      <c r="J249" s="6" t="s">
        <v>2</v>
      </c>
      <c r="K249" s="6" t="s">
        <v>3</v>
      </c>
      <c r="L249" s="6" t="s">
        <v>4</v>
      </c>
      <c r="M249" s="6" t="s">
        <v>5</v>
      </c>
      <c r="N249" s="6" t="s">
        <v>6</v>
      </c>
      <c r="O249" s="6" t="s">
        <v>6</v>
      </c>
      <c r="P249" s="6" t="s">
        <v>6</v>
      </c>
      <c r="Q249" s="6">
        <v>0</v>
      </c>
    </row>
    <row r="250" spans="1:17" x14ac:dyDescent="0.25">
      <c r="A250" s="6" t="s">
        <v>69</v>
      </c>
      <c r="B250" s="6">
        <v>31012013</v>
      </c>
      <c r="C250" s="6">
        <v>2</v>
      </c>
      <c r="D250" s="6">
        <v>39</v>
      </c>
      <c r="E250" s="6">
        <v>1</v>
      </c>
      <c r="F250" s="6">
        <v>615546</v>
      </c>
      <c r="G250" s="6">
        <v>0</v>
      </c>
      <c r="H250" s="6">
        <v>0</v>
      </c>
      <c r="I250" s="6" t="s">
        <v>127</v>
      </c>
      <c r="J250" s="6" t="s">
        <v>2</v>
      </c>
      <c r="K250" s="6" t="s">
        <v>3</v>
      </c>
      <c r="L250" s="6" t="s">
        <v>4</v>
      </c>
      <c r="M250" s="6" t="s">
        <v>5</v>
      </c>
      <c r="N250" s="6" t="s">
        <v>6</v>
      </c>
      <c r="O250" s="6" t="s">
        <v>6</v>
      </c>
      <c r="P250" s="6" t="s">
        <v>6</v>
      </c>
      <c r="Q250" s="6">
        <v>0</v>
      </c>
    </row>
    <row r="251" spans="1:17" x14ac:dyDescent="0.25">
      <c r="A251" s="6" t="s">
        <v>69</v>
      </c>
      <c r="B251" s="6">
        <v>31012013</v>
      </c>
      <c r="C251" s="6">
        <v>2</v>
      </c>
      <c r="D251" s="6">
        <v>40</v>
      </c>
      <c r="E251" s="6">
        <v>1</v>
      </c>
      <c r="F251" s="6">
        <v>615548</v>
      </c>
      <c r="G251" s="6">
        <v>0</v>
      </c>
      <c r="H251" s="6">
        <v>0</v>
      </c>
      <c r="I251" s="6" t="s">
        <v>128</v>
      </c>
      <c r="J251" s="6" t="s">
        <v>2</v>
      </c>
      <c r="K251" s="6" t="s">
        <v>3</v>
      </c>
      <c r="L251" s="6" t="s">
        <v>4</v>
      </c>
      <c r="M251" s="6" t="s">
        <v>5</v>
      </c>
      <c r="N251" s="6" t="s">
        <v>6</v>
      </c>
      <c r="O251" s="6" t="s">
        <v>6</v>
      </c>
      <c r="P251" s="6" t="s">
        <v>6</v>
      </c>
      <c r="Q251" s="6">
        <v>0</v>
      </c>
    </row>
    <row r="252" spans="1:17" x14ac:dyDescent="0.25">
      <c r="A252" s="6" t="s">
        <v>69</v>
      </c>
      <c r="B252" s="6">
        <v>31012013</v>
      </c>
      <c r="C252" s="6">
        <v>2</v>
      </c>
      <c r="D252" s="6">
        <v>41</v>
      </c>
      <c r="E252" s="6">
        <v>1</v>
      </c>
      <c r="F252" s="6">
        <v>615549</v>
      </c>
      <c r="G252" s="6">
        <v>0</v>
      </c>
      <c r="H252" s="6">
        <v>0</v>
      </c>
      <c r="I252" s="6" t="s">
        <v>129</v>
      </c>
      <c r="J252" s="6" t="s">
        <v>2</v>
      </c>
      <c r="K252" s="6" t="s">
        <v>3</v>
      </c>
      <c r="L252" s="6" t="s">
        <v>4</v>
      </c>
      <c r="M252" s="6" t="s">
        <v>5</v>
      </c>
      <c r="N252" s="6" t="s">
        <v>6</v>
      </c>
      <c r="O252" s="6" t="s">
        <v>6</v>
      </c>
      <c r="P252" s="6" t="s">
        <v>6</v>
      </c>
      <c r="Q252" s="6">
        <v>0</v>
      </c>
    </row>
    <row r="253" spans="1:17" x14ac:dyDescent="0.25">
      <c r="A253" s="6" t="s">
        <v>69</v>
      </c>
      <c r="B253" s="6">
        <v>31012013</v>
      </c>
      <c r="C253" s="6">
        <v>2</v>
      </c>
      <c r="D253" s="6">
        <v>42</v>
      </c>
      <c r="E253" s="6">
        <v>1</v>
      </c>
      <c r="F253" s="6">
        <v>615552</v>
      </c>
      <c r="G253" s="6">
        <v>0</v>
      </c>
      <c r="H253" s="6">
        <v>0</v>
      </c>
      <c r="I253" s="6" t="s">
        <v>130</v>
      </c>
      <c r="J253" s="6" t="s">
        <v>2</v>
      </c>
      <c r="K253" s="6" t="s">
        <v>3</v>
      </c>
      <c r="L253" s="6" t="s">
        <v>4</v>
      </c>
      <c r="M253" s="6" t="s">
        <v>5</v>
      </c>
      <c r="N253" s="6" t="s">
        <v>6</v>
      </c>
      <c r="O253" s="6" t="s">
        <v>6</v>
      </c>
      <c r="P253" s="6" t="s">
        <v>6</v>
      </c>
      <c r="Q253" s="6">
        <v>0</v>
      </c>
    </row>
    <row r="254" spans="1:17" x14ac:dyDescent="0.25">
      <c r="A254" s="6" t="s">
        <v>69</v>
      </c>
      <c r="B254" s="6">
        <v>31012013</v>
      </c>
      <c r="C254" s="6">
        <v>2</v>
      </c>
      <c r="D254" s="6">
        <v>43</v>
      </c>
      <c r="E254" s="6">
        <v>1</v>
      </c>
      <c r="F254" s="6">
        <v>615559</v>
      </c>
      <c r="G254" s="6">
        <v>0</v>
      </c>
      <c r="H254" s="6">
        <v>0</v>
      </c>
      <c r="I254" s="6" t="s">
        <v>131</v>
      </c>
      <c r="J254" s="6" t="s">
        <v>2</v>
      </c>
      <c r="K254" s="6" t="s">
        <v>3</v>
      </c>
      <c r="L254" s="6" t="s">
        <v>4</v>
      </c>
      <c r="M254" s="6" t="s">
        <v>5</v>
      </c>
      <c r="N254" s="6" t="s">
        <v>6</v>
      </c>
      <c r="O254" s="6" t="s">
        <v>6</v>
      </c>
      <c r="P254" s="6" t="s">
        <v>6</v>
      </c>
      <c r="Q254" s="6">
        <v>0</v>
      </c>
    </row>
    <row r="255" spans="1:17" x14ac:dyDescent="0.25">
      <c r="A255" s="6" t="s">
        <v>69</v>
      </c>
      <c r="B255" s="6">
        <v>31012013</v>
      </c>
      <c r="C255" s="6">
        <v>2</v>
      </c>
      <c r="D255" s="6">
        <v>44</v>
      </c>
      <c r="E255" s="6">
        <v>1</v>
      </c>
      <c r="F255" s="6">
        <v>615563</v>
      </c>
      <c r="G255" s="6">
        <v>0</v>
      </c>
      <c r="H255" s="6">
        <v>0</v>
      </c>
      <c r="I255" s="6" t="s">
        <v>132</v>
      </c>
      <c r="J255" s="6" t="s">
        <v>2</v>
      </c>
      <c r="K255" s="6" t="s">
        <v>3</v>
      </c>
      <c r="L255" s="6" t="s">
        <v>4</v>
      </c>
      <c r="M255" s="6" t="s">
        <v>5</v>
      </c>
      <c r="N255" s="6" t="s">
        <v>6</v>
      </c>
      <c r="O255" s="6" t="s">
        <v>6</v>
      </c>
      <c r="P255" s="6" t="s">
        <v>6</v>
      </c>
      <c r="Q255" s="6">
        <v>0</v>
      </c>
    </row>
    <row r="256" spans="1:17" x14ac:dyDescent="0.25">
      <c r="A256" s="6" t="s">
        <v>69</v>
      </c>
      <c r="B256" s="6">
        <v>31012013</v>
      </c>
      <c r="C256" s="6">
        <v>2</v>
      </c>
      <c r="D256" s="6">
        <v>45</v>
      </c>
      <c r="E256" s="6">
        <v>1</v>
      </c>
      <c r="F256" s="6">
        <v>616104</v>
      </c>
      <c r="G256" s="6">
        <v>0</v>
      </c>
      <c r="H256" s="6">
        <v>0</v>
      </c>
      <c r="I256" s="6" t="s">
        <v>133</v>
      </c>
      <c r="J256" s="6" t="s">
        <v>2</v>
      </c>
      <c r="K256" s="6" t="s">
        <v>3</v>
      </c>
      <c r="L256" s="6" t="s">
        <v>4</v>
      </c>
      <c r="M256" s="6" t="s">
        <v>5</v>
      </c>
      <c r="N256" s="6" t="s">
        <v>6</v>
      </c>
      <c r="O256" s="6" t="s">
        <v>6</v>
      </c>
      <c r="P256" s="6" t="s">
        <v>6</v>
      </c>
      <c r="Q256" s="6">
        <v>0</v>
      </c>
    </row>
    <row r="257" spans="1:17" x14ac:dyDescent="0.25">
      <c r="A257" s="6" t="s">
        <v>69</v>
      </c>
      <c r="B257" s="6">
        <v>31012013</v>
      </c>
      <c r="C257" s="6">
        <v>2</v>
      </c>
      <c r="D257" s="6">
        <v>46</v>
      </c>
      <c r="E257" s="6">
        <v>1</v>
      </c>
      <c r="F257" s="6">
        <v>616105</v>
      </c>
      <c r="G257" s="6">
        <v>0</v>
      </c>
      <c r="H257" s="6">
        <v>0</v>
      </c>
      <c r="I257" s="6" t="s">
        <v>134</v>
      </c>
      <c r="J257" s="6" t="s">
        <v>2</v>
      </c>
      <c r="K257" s="6" t="s">
        <v>3</v>
      </c>
      <c r="L257" s="6" t="s">
        <v>4</v>
      </c>
      <c r="M257" s="6" t="s">
        <v>5</v>
      </c>
      <c r="N257" s="6" t="s">
        <v>6</v>
      </c>
      <c r="O257" s="6" t="s">
        <v>6</v>
      </c>
      <c r="P257" s="6" t="s">
        <v>6</v>
      </c>
      <c r="Q257" s="6">
        <v>0</v>
      </c>
    </row>
    <row r="258" spans="1:17" x14ac:dyDescent="0.25">
      <c r="A258" s="6" t="s">
        <v>69</v>
      </c>
      <c r="B258" s="6">
        <v>31012013</v>
      </c>
      <c r="C258" s="6">
        <v>2</v>
      </c>
      <c r="D258" s="6">
        <v>47</v>
      </c>
      <c r="E258" s="6">
        <v>1</v>
      </c>
      <c r="F258" s="6">
        <v>616106</v>
      </c>
      <c r="G258" s="6">
        <v>0</v>
      </c>
      <c r="H258" s="6">
        <v>0</v>
      </c>
      <c r="I258" s="6" t="s">
        <v>135</v>
      </c>
      <c r="J258" s="6" t="s">
        <v>2</v>
      </c>
      <c r="K258" s="6" t="s">
        <v>3</v>
      </c>
      <c r="L258" s="6" t="s">
        <v>4</v>
      </c>
      <c r="M258" s="6" t="s">
        <v>5</v>
      </c>
      <c r="N258" s="6" t="s">
        <v>6</v>
      </c>
      <c r="O258" s="6" t="s">
        <v>6</v>
      </c>
      <c r="P258" s="6" t="s">
        <v>6</v>
      </c>
      <c r="Q258" s="6">
        <v>0</v>
      </c>
    </row>
    <row r="259" spans="1:17" x14ac:dyDescent="0.25">
      <c r="A259" s="6" t="s">
        <v>69</v>
      </c>
      <c r="B259" s="6">
        <v>31012013</v>
      </c>
      <c r="C259" s="6">
        <v>2</v>
      </c>
      <c r="D259" s="6">
        <v>48</v>
      </c>
      <c r="E259" s="6">
        <v>1</v>
      </c>
      <c r="F259" s="6">
        <v>616111</v>
      </c>
      <c r="G259" s="6">
        <v>0</v>
      </c>
      <c r="H259" s="6">
        <v>0</v>
      </c>
      <c r="I259" s="6" t="s">
        <v>136</v>
      </c>
      <c r="J259" s="6" t="s">
        <v>2</v>
      </c>
      <c r="K259" s="6" t="s">
        <v>3</v>
      </c>
      <c r="L259" s="6" t="s">
        <v>4</v>
      </c>
      <c r="M259" s="6" t="s">
        <v>5</v>
      </c>
      <c r="N259" s="6" t="s">
        <v>6</v>
      </c>
      <c r="O259" s="6" t="s">
        <v>6</v>
      </c>
      <c r="P259" s="6" t="s">
        <v>6</v>
      </c>
      <c r="Q259" s="6">
        <v>0</v>
      </c>
    </row>
    <row r="260" spans="1:17" x14ac:dyDescent="0.25">
      <c r="A260" s="6" t="s">
        <v>69</v>
      </c>
      <c r="B260" s="6">
        <v>31012013</v>
      </c>
      <c r="C260" s="6">
        <v>2</v>
      </c>
      <c r="D260" s="6">
        <v>49</v>
      </c>
      <c r="E260" s="6">
        <v>1</v>
      </c>
      <c r="F260" s="6">
        <v>622400</v>
      </c>
      <c r="G260" s="6">
        <v>0</v>
      </c>
      <c r="H260" s="6">
        <v>0</v>
      </c>
      <c r="I260" s="6" t="s">
        <v>47</v>
      </c>
      <c r="J260" s="6" t="s">
        <v>2</v>
      </c>
      <c r="K260" s="6" t="s">
        <v>3</v>
      </c>
      <c r="L260" s="6" t="s">
        <v>4</v>
      </c>
      <c r="M260" s="6" t="s">
        <v>5</v>
      </c>
      <c r="N260" s="6" t="s">
        <v>6</v>
      </c>
      <c r="O260" s="6" t="s">
        <v>6</v>
      </c>
      <c r="P260" s="6" t="s">
        <v>6</v>
      </c>
      <c r="Q260" s="6">
        <v>0</v>
      </c>
    </row>
    <row r="261" spans="1:17" x14ac:dyDescent="0.25">
      <c r="A261" s="6" t="s">
        <v>69</v>
      </c>
      <c r="B261" s="6">
        <v>31012013</v>
      </c>
      <c r="C261" s="6">
        <v>2</v>
      </c>
      <c r="D261" s="6">
        <v>50</v>
      </c>
      <c r="E261" s="6">
        <v>1</v>
      </c>
      <c r="F261" s="6">
        <v>622600</v>
      </c>
      <c r="G261" s="6">
        <v>0</v>
      </c>
      <c r="H261" s="6">
        <v>0</v>
      </c>
      <c r="I261" s="6" t="s">
        <v>48</v>
      </c>
      <c r="J261" s="6" t="s">
        <v>2</v>
      </c>
      <c r="K261" s="6" t="s">
        <v>3</v>
      </c>
      <c r="L261" s="6" t="s">
        <v>4</v>
      </c>
      <c r="M261" s="6" t="s">
        <v>5</v>
      </c>
      <c r="N261" s="6" t="s">
        <v>6</v>
      </c>
      <c r="O261" s="6" t="s">
        <v>6</v>
      </c>
      <c r="P261" s="6" t="s">
        <v>6</v>
      </c>
      <c r="Q261" s="6">
        <v>0</v>
      </c>
    </row>
    <row r="262" spans="1:17" x14ac:dyDescent="0.25">
      <c r="A262" s="6" t="s">
        <v>69</v>
      </c>
      <c r="B262" s="6">
        <v>31012013</v>
      </c>
      <c r="C262" s="6">
        <v>3</v>
      </c>
      <c r="D262" s="6">
        <v>1</v>
      </c>
      <c r="E262" s="6">
        <v>1</v>
      </c>
      <c r="F262" s="6">
        <v>622700</v>
      </c>
      <c r="G262" s="6">
        <v>0</v>
      </c>
      <c r="H262" s="6">
        <v>0</v>
      </c>
      <c r="I262" s="6" t="s">
        <v>49</v>
      </c>
      <c r="J262" s="6" t="s">
        <v>2</v>
      </c>
      <c r="K262" s="6" t="s">
        <v>3</v>
      </c>
      <c r="L262" s="6" t="s">
        <v>4</v>
      </c>
      <c r="M262" s="6" t="s">
        <v>5</v>
      </c>
      <c r="N262" s="6" t="s">
        <v>6</v>
      </c>
      <c r="O262" s="6" t="s">
        <v>6</v>
      </c>
      <c r="P262" s="6" t="s">
        <v>6</v>
      </c>
      <c r="Q262" s="6">
        <v>0</v>
      </c>
    </row>
    <row r="263" spans="1:17" x14ac:dyDescent="0.25">
      <c r="A263" s="6" t="s">
        <v>69</v>
      </c>
      <c r="B263" s="6">
        <v>31012013</v>
      </c>
      <c r="C263" s="6">
        <v>3</v>
      </c>
      <c r="D263" s="6">
        <v>2</v>
      </c>
      <c r="E263" s="6">
        <v>1</v>
      </c>
      <c r="F263" s="6">
        <v>625100</v>
      </c>
      <c r="G263" s="6">
        <v>0</v>
      </c>
      <c r="H263" s="6">
        <v>0</v>
      </c>
      <c r="I263" s="6" t="s">
        <v>137</v>
      </c>
      <c r="J263" s="6" t="s">
        <v>2</v>
      </c>
      <c r="K263" s="6" t="s">
        <v>3</v>
      </c>
      <c r="L263" s="6" t="s">
        <v>4</v>
      </c>
      <c r="M263" s="6" t="s">
        <v>5</v>
      </c>
      <c r="N263" s="6" t="s">
        <v>6</v>
      </c>
      <c r="O263" s="6" t="s">
        <v>6</v>
      </c>
      <c r="P263" s="6" t="s">
        <v>6</v>
      </c>
      <c r="Q263" s="6">
        <v>0</v>
      </c>
    </row>
    <row r="264" spans="1:17" x14ac:dyDescent="0.25">
      <c r="A264" s="6" t="s">
        <v>69</v>
      </c>
      <c r="B264" s="6">
        <v>31012013</v>
      </c>
      <c r="C264" s="6">
        <v>3</v>
      </c>
      <c r="D264" s="6">
        <v>3</v>
      </c>
      <c r="E264" s="6">
        <v>1</v>
      </c>
      <c r="F264" s="6">
        <v>625105</v>
      </c>
      <c r="G264" s="6">
        <v>0</v>
      </c>
      <c r="H264" s="6">
        <v>0</v>
      </c>
      <c r="I264" s="6" t="s">
        <v>138</v>
      </c>
      <c r="J264" s="6" t="s">
        <v>2</v>
      </c>
      <c r="K264" s="6" t="s">
        <v>3</v>
      </c>
      <c r="L264" s="6" t="s">
        <v>4</v>
      </c>
      <c r="M264" s="6" t="s">
        <v>5</v>
      </c>
      <c r="N264" s="6" t="s">
        <v>6</v>
      </c>
      <c r="O264" s="6" t="s">
        <v>6</v>
      </c>
      <c r="P264" s="6" t="s">
        <v>6</v>
      </c>
      <c r="Q264" s="6">
        <v>0</v>
      </c>
    </row>
    <row r="265" spans="1:17" x14ac:dyDescent="0.25">
      <c r="A265" s="6" t="s">
        <v>69</v>
      </c>
      <c r="B265" s="6">
        <v>31012013</v>
      </c>
      <c r="C265" s="6">
        <v>3</v>
      </c>
      <c r="D265" s="6">
        <v>4</v>
      </c>
      <c r="E265" s="6">
        <v>1</v>
      </c>
      <c r="F265" s="6">
        <v>625110</v>
      </c>
      <c r="G265" s="6">
        <v>0</v>
      </c>
      <c r="H265" s="6">
        <v>0</v>
      </c>
      <c r="I265" s="6" t="s">
        <v>139</v>
      </c>
      <c r="J265" s="6" t="s">
        <v>2</v>
      </c>
      <c r="K265" s="6" t="s">
        <v>3</v>
      </c>
      <c r="L265" s="6" t="s">
        <v>4</v>
      </c>
      <c r="M265" s="6" t="s">
        <v>5</v>
      </c>
      <c r="N265" s="6" t="s">
        <v>6</v>
      </c>
      <c r="O265" s="6" t="s">
        <v>6</v>
      </c>
      <c r="P265" s="6" t="s">
        <v>6</v>
      </c>
      <c r="Q265" s="6">
        <v>0</v>
      </c>
    </row>
    <row r="266" spans="1:17" x14ac:dyDescent="0.25">
      <c r="A266" s="6" t="s">
        <v>69</v>
      </c>
      <c r="B266" s="6">
        <v>31012013</v>
      </c>
      <c r="C266" s="6">
        <v>3</v>
      </c>
      <c r="D266" s="6">
        <v>5</v>
      </c>
      <c r="E266" s="6">
        <v>1</v>
      </c>
      <c r="F266" s="6">
        <v>625111</v>
      </c>
      <c r="G266" s="6">
        <v>0</v>
      </c>
      <c r="H266" s="6">
        <v>0</v>
      </c>
      <c r="I266" s="6" t="s">
        <v>140</v>
      </c>
      <c r="J266" s="6" t="s">
        <v>2</v>
      </c>
      <c r="K266" s="6" t="s">
        <v>3</v>
      </c>
      <c r="L266" s="6" t="s">
        <v>4</v>
      </c>
      <c r="M266" s="6" t="s">
        <v>5</v>
      </c>
      <c r="N266" s="6" t="s">
        <v>6</v>
      </c>
      <c r="O266" s="6" t="s">
        <v>6</v>
      </c>
      <c r="P266" s="6" t="s">
        <v>6</v>
      </c>
      <c r="Q266" s="6">
        <v>0</v>
      </c>
    </row>
    <row r="267" spans="1:17" x14ac:dyDescent="0.25">
      <c r="A267" s="6" t="s">
        <v>69</v>
      </c>
      <c r="B267" s="6">
        <v>31012013</v>
      </c>
      <c r="C267" s="6">
        <v>3</v>
      </c>
      <c r="D267" s="6">
        <v>6</v>
      </c>
      <c r="E267" s="6">
        <v>1</v>
      </c>
      <c r="F267" s="6">
        <v>625113</v>
      </c>
      <c r="G267" s="6">
        <v>0</v>
      </c>
      <c r="H267" s="6">
        <v>0</v>
      </c>
      <c r="I267" s="6" t="s">
        <v>141</v>
      </c>
      <c r="J267" s="6" t="s">
        <v>2</v>
      </c>
      <c r="K267" s="6" t="s">
        <v>3</v>
      </c>
      <c r="L267" s="6" t="s">
        <v>4</v>
      </c>
      <c r="M267" s="6" t="s">
        <v>5</v>
      </c>
      <c r="N267" s="6" t="s">
        <v>6</v>
      </c>
      <c r="O267" s="6" t="s">
        <v>6</v>
      </c>
      <c r="P267" s="6" t="s">
        <v>6</v>
      </c>
      <c r="Q267" s="6">
        <v>0</v>
      </c>
    </row>
    <row r="268" spans="1:17" x14ac:dyDescent="0.25">
      <c r="A268" s="6" t="s">
        <v>69</v>
      </c>
      <c r="B268" s="6">
        <v>31012013</v>
      </c>
      <c r="C268" s="6">
        <v>3</v>
      </c>
      <c r="D268" s="6">
        <v>7</v>
      </c>
      <c r="E268" s="6">
        <v>1</v>
      </c>
      <c r="F268" s="6">
        <v>625114</v>
      </c>
      <c r="G268" s="6">
        <v>0</v>
      </c>
      <c r="H268" s="6">
        <v>0</v>
      </c>
      <c r="I268" s="6" t="s">
        <v>142</v>
      </c>
      <c r="J268" s="6" t="s">
        <v>2</v>
      </c>
      <c r="K268" s="6" t="s">
        <v>3</v>
      </c>
      <c r="L268" s="6" t="s">
        <v>4</v>
      </c>
      <c r="M268" s="6" t="s">
        <v>5</v>
      </c>
      <c r="N268" s="6" t="s">
        <v>6</v>
      </c>
      <c r="O268" s="6" t="s">
        <v>6</v>
      </c>
      <c r="P268" s="6" t="s">
        <v>6</v>
      </c>
      <c r="Q268" s="6">
        <v>0</v>
      </c>
    </row>
    <row r="269" spans="1:17" x14ac:dyDescent="0.25">
      <c r="A269" s="6" t="s">
        <v>69</v>
      </c>
      <c r="B269" s="6">
        <v>31012013</v>
      </c>
      <c r="C269" s="6">
        <v>3</v>
      </c>
      <c r="D269" s="6">
        <v>8</v>
      </c>
      <c r="E269" s="6">
        <v>1</v>
      </c>
      <c r="F269" s="6">
        <v>625117</v>
      </c>
      <c r="G269" s="6">
        <v>0</v>
      </c>
      <c r="H269" s="6">
        <v>0</v>
      </c>
      <c r="I269" s="6" t="s">
        <v>143</v>
      </c>
      <c r="J269" s="6" t="s">
        <v>2</v>
      </c>
      <c r="K269" s="6" t="s">
        <v>3</v>
      </c>
      <c r="L269" s="6" t="s">
        <v>4</v>
      </c>
      <c r="M269" s="6" t="s">
        <v>5</v>
      </c>
      <c r="N269" s="6" t="s">
        <v>6</v>
      </c>
      <c r="O269" s="6" t="s">
        <v>6</v>
      </c>
      <c r="P269" s="6" t="s">
        <v>6</v>
      </c>
      <c r="Q269" s="6">
        <v>0</v>
      </c>
    </row>
    <row r="270" spans="1:17" x14ac:dyDescent="0.25">
      <c r="A270" s="6" t="s">
        <v>69</v>
      </c>
      <c r="B270" s="6">
        <v>31012013</v>
      </c>
      <c r="C270" s="6">
        <v>3</v>
      </c>
      <c r="D270" s="6">
        <v>9</v>
      </c>
      <c r="E270" s="6">
        <v>1</v>
      </c>
      <c r="F270" s="6">
        <v>625118</v>
      </c>
      <c r="G270" s="6">
        <v>0</v>
      </c>
      <c r="H270" s="6">
        <v>0</v>
      </c>
      <c r="I270" s="6" t="s">
        <v>144</v>
      </c>
      <c r="J270" s="6" t="s">
        <v>2</v>
      </c>
      <c r="K270" s="6" t="s">
        <v>3</v>
      </c>
      <c r="L270" s="6" t="s">
        <v>4</v>
      </c>
      <c r="M270" s="6" t="s">
        <v>5</v>
      </c>
      <c r="N270" s="6" t="s">
        <v>6</v>
      </c>
      <c r="O270" s="6" t="s">
        <v>6</v>
      </c>
      <c r="P270" s="6" t="s">
        <v>6</v>
      </c>
      <c r="Q270" s="6">
        <v>0</v>
      </c>
    </row>
    <row r="271" spans="1:17" x14ac:dyDescent="0.25">
      <c r="A271" s="6" t="s">
        <v>69</v>
      </c>
      <c r="B271" s="6">
        <v>31012013</v>
      </c>
      <c r="C271" s="6">
        <v>3</v>
      </c>
      <c r="D271" s="6">
        <v>10</v>
      </c>
      <c r="E271" s="6">
        <v>1</v>
      </c>
      <c r="F271" s="6">
        <v>625119</v>
      </c>
      <c r="G271" s="6">
        <v>0</v>
      </c>
      <c r="H271" s="6">
        <v>0</v>
      </c>
      <c r="I271" s="6" t="s">
        <v>145</v>
      </c>
      <c r="J271" s="6" t="s">
        <v>2</v>
      </c>
      <c r="K271" s="6" t="s">
        <v>3</v>
      </c>
      <c r="L271" s="6" t="s">
        <v>4</v>
      </c>
      <c r="M271" s="6" t="s">
        <v>5</v>
      </c>
      <c r="N271" s="6" t="s">
        <v>6</v>
      </c>
      <c r="O271" s="6" t="s">
        <v>6</v>
      </c>
      <c r="P271" s="6" t="s">
        <v>6</v>
      </c>
      <c r="Q271" s="6">
        <v>0</v>
      </c>
    </row>
    <row r="272" spans="1:17" x14ac:dyDescent="0.25">
      <c r="A272" s="6" t="s">
        <v>69</v>
      </c>
      <c r="B272" s="6">
        <v>31012013</v>
      </c>
      <c r="C272" s="6">
        <v>3</v>
      </c>
      <c r="D272" s="6">
        <v>11</v>
      </c>
      <c r="E272" s="6">
        <v>1</v>
      </c>
      <c r="F272" s="6">
        <v>625120</v>
      </c>
      <c r="G272" s="6">
        <v>0</v>
      </c>
      <c r="H272" s="6">
        <v>0</v>
      </c>
      <c r="I272" s="6" t="s">
        <v>146</v>
      </c>
      <c r="J272" s="6" t="s">
        <v>2</v>
      </c>
      <c r="K272" s="6" t="s">
        <v>3</v>
      </c>
      <c r="L272" s="6" t="s">
        <v>4</v>
      </c>
      <c r="M272" s="6" t="s">
        <v>5</v>
      </c>
      <c r="N272" s="6" t="s">
        <v>6</v>
      </c>
      <c r="O272" s="6" t="s">
        <v>6</v>
      </c>
      <c r="P272" s="6" t="s">
        <v>6</v>
      </c>
      <c r="Q272" s="6">
        <v>0</v>
      </c>
    </row>
    <row r="273" spans="1:17" x14ac:dyDescent="0.25">
      <c r="A273" s="6" t="s">
        <v>69</v>
      </c>
      <c r="B273" s="6">
        <v>31012013</v>
      </c>
      <c r="C273" s="6">
        <v>3</v>
      </c>
      <c r="D273" s="6">
        <v>12</v>
      </c>
      <c r="E273" s="6">
        <v>1</v>
      </c>
      <c r="F273" s="6">
        <v>625600</v>
      </c>
      <c r="G273" s="6">
        <v>0</v>
      </c>
      <c r="H273" s="6">
        <v>0</v>
      </c>
      <c r="I273" s="6" t="s">
        <v>147</v>
      </c>
      <c r="J273" s="6" t="s">
        <v>2</v>
      </c>
      <c r="K273" s="6" t="s">
        <v>3</v>
      </c>
      <c r="L273" s="6" t="s">
        <v>4</v>
      </c>
      <c r="M273" s="6" t="s">
        <v>5</v>
      </c>
      <c r="N273" s="6" t="s">
        <v>6</v>
      </c>
      <c r="O273" s="6" t="s">
        <v>6</v>
      </c>
      <c r="P273" s="6" t="s">
        <v>6</v>
      </c>
      <c r="Q273" s="6">
        <v>0</v>
      </c>
    </row>
    <row r="274" spans="1:17" x14ac:dyDescent="0.25">
      <c r="A274" s="6" t="s">
        <v>69</v>
      </c>
      <c r="B274" s="6">
        <v>31012013</v>
      </c>
      <c r="C274" s="6">
        <v>3</v>
      </c>
      <c r="D274" s="6">
        <v>13</v>
      </c>
      <c r="E274" s="6">
        <v>1</v>
      </c>
      <c r="F274" s="6">
        <v>626100</v>
      </c>
      <c r="G274" s="6">
        <v>0</v>
      </c>
      <c r="H274" s="6">
        <v>0</v>
      </c>
      <c r="I274" s="6" t="s">
        <v>50</v>
      </c>
      <c r="J274" s="6" t="s">
        <v>2</v>
      </c>
      <c r="K274" s="6" t="s">
        <v>3</v>
      </c>
      <c r="L274" s="6" t="s">
        <v>4</v>
      </c>
      <c r="M274" s="6" t="s">
        <v>5</v>
      </c>
      <c r="N274" s="6" t="s">
        <v>6</v>
      </c>
      <c r="O274" s="6" t="s">
        <v>6</v>
      </c>
      <c r="P274" s="6" t="s">
        <v>6</v>
      </c>
      <c r="Q274" s="6">
        <v>0</v>
      </c>
    </row>
    <row r="275" spans="1:17" x14ac:dyDescent="0.25">
      <c r="A275" s="6" t="s">
        <v>69</v>
      </c>
      <c r="B275" s="6">
        <v>31012013</v>
      </c>
      <c r="C275" s="6">
        <v>3</v>
      </c>
      <c r="D275" s="6">
        <v>14</v>
      </c>
      <c r="E275" s="6">
        <v>1</v>
      </c>
      <c r="F275" s="6">
        <v>626200</v>
      </c>
      <c r="G275" s="6">
        <v>0</v>
      </c>
      <c r="H275" s="6">
        <v>0</v>
      </c>
      <c r="I275" s="6" t="s">
        <v>51</v>
      </c>
      <c r="J275" s="6" t="s">
        <v>2</v>
      </c>
      <c r="K275" s="6" t="s">
        <v>3</v>
      </c>
      <c r="L275" s="6" t="s">
        <v>4</v>
      </c>
      <c r="M275" s="6" t="s">
        <v>5</v>
      </c>
      <c r="N275" s="6" t="s">
        <v>6</v>
      </c>
      <c r="O275" s="6" t="s">
        <v>6</v>
      </c>
      <c r="P275" s="6" t="s">
        <v>6</v>
      </c>
      <c r="Q275" s="6">
        <v>0</v>
      </c>
    </row>
    <row r="276" spans="1:17" x14ac:dyDescent="0.25">
      <c r="A276" s="6" t="s">
        <v>69</v>
      </c>
      <c r="B276" s="6">
        <v>31012013</v>
      </c>
      <c r="C276" s="6">
        <v>3</v>
      </c>
      <c r="D276" s="6">
        <v>15</v>
      </c>
      <c r="E276" s="6">
        <v>1</v>
      </c>
      <c r="F276" s="6">
        <v>627200</v>
      </c>
      <c r="G276" s="6">
        <v>0</v>
      </c>
      <c r="H276" s="6">
        <v>0</v>
      </c>
      <c r="I276" s="6" t="s">
        <v>52</v>
      </c>
      <c r="J276" s="6" t="s">
        <v>2</v>
      </c>
      <c r="K276" s="6" t="s">
        <v>3</v>
      </c>
      <c r="L276" s="6" t="s">
        <v>4</v>
      </c>
      <c r="M276" s="6" t="s">
        <v>5</v>
      </c>
      <c r="N276" s="6" t="s">
        <v>6</v>
      </c>
      <c r="O276" s="6" t="s">
        <v>6</v>
      </c>
      <c r="P276" s="6" t="s">
        <v>6</v>
      </c>
      <c r="Q276" s="6">
        <v>0</v>
      </c>
    </row>
    <row r="277" spans="1:17" x14ac:dyDescent="0.25">
      <c r="A277" s="6" t="s">
        <v>69</v>
      </c>
      <c r="B277" s="6">
        <v>31012013</v>
      </c>
      <c r="C277" s="6">
        <v>3</v>
      </c>
      <c r="D277" s="6">
        <v>16</v>
      </c>
      <c r="E277" s="6">
        <v>1</v>
      </c>
      <c r="F277" s="6">
        <v>627210</v>
      </c>
      <c r="G277" s="6">
        <v>0</v>
      </c>
      <c r="H277" s="6">
        <v>0</v>
      </c>
      <c r="I277" s="6" t="s">
        <v>53</v>
      </c>
      <c r="J277" s="6" t="s">
        <v>2</v>
      </c>
      <c r="K277" s="6" t="s">
        <v>3</v>
      </c>
      <c r="L277" s="6" t="s">
        <v>4</v>
      </c>
      <c r="M277" s="6" t="s">
        <v>5</v>
      </c>
      <c r="N277" s="6" t="s">
        <v>6</v>
      </c>
      <c r="O277" s="6" t="s">
        <v>6</v>
      </c>
      <c r="P277" s="6" t="s">
        <v>6</v>
      </c>
      <c r="Q277" s="6">
        <v>0</v>
      </c>
    </row>
    <row r="278" spans="1:17" x14ac:dyDescent="0.25">
      <c r="A278" s="6" t="s">
        <v>69</v>
      </c>
      <c r="B278" s="6">
        <v>31012013</v>
      </c>
      <c r="C278" s="6">
        <v>3</v>
      </c>
      <c r="D278" s="6">
        <v>17</v>
      </c>
      <c r="E278" s="6">
        <v>1</v>
      </c>
      <c r="F278" s="6">
        <v>641100</v>
      </c>
      <c r="G278" s="6">
        <v>0</v>
      </c>
      <c r="H278" s="6">
        <v>0</v>
      </c>
      <c r="I278" s="6" t="s">
        <v>54</v>
      </c>
      <c r="J278" s="6" t="s">
        <v>2</v>
      </c>
      <c r="K278" s="6" t="s">
        <v>3</v>
      </c>
      <c r="L278" s="6" t="s">
        <v>4</v>
      </c>
      <c r="M278" s="6" t="s">
        <v>5</v>
      </c>
      <c r="N278" s="6" t="s">
        <v>6</v>
      </c>
      <c r="O278" s="6" t="s">
        <v>6</v>
      </c>
      <c r="P278" s="6" t="s">
        <v>6</v>
      </c>
      <c r="Q278" s="6">
        <v>0</v>
      </c>
    </row>
    <row r="279" spans="1:17" x14ac:dyDescent="0.25">
      <c r="A279" s="6" t="s">
        <v>69</v>
      </c>
      <c r="B279" s="6">
        <v>31012013</v>
      </c>
      <c r="C279" s="6">
        <v>3</v>
      </c>
      <c r="D279" s="6">
        <v>18</v>
      </c>
      <c r="E279" s="6">
        <v>1</v>
      </c>
      <c r="F279" s="6">
        <v>644000</v>
      </c>
      <c r="G279" s="6">
        <v>0</v>
      </c>
      <c r="H279" s="6">
        <v>0</v>
      </c>
      <c r="I279" s="6" t="s">
        <v>55</v>
      </c>
      <c r="J279" s="6" t="s">
        <v>2</v>
      </c>
      <c r="K279" s="6" t="s">
        <v>3</v>
      </c>
      <c r="L279" s="6" t="s">
        <v>4</v>
      </c>
      <c r="M279" s="6" t="s">
        <v>5</v>
      </c>
      <c r="N279" s="6" t="s">
        <v>6</v>
      </c>
      <c r="O279" s="6" t="s">
        <v>6</v>
      </c>
      <c r="P279" s="6" t="s">
        <v>6</v>
      </c>
      <c r="Q279" s="6">
        <v>0</v>
      </c>
    </row>
    <row r="280" spans="1:17" x14ac:dyDescent="0.25">
      <c r="A280" s="6" t="s">
        <v>69</v>
      </c>
      <c r="B280" s="6">
        <v>31012013</v>
      </c>
      <c r="C280" s="6">
        <v>3</v>
      </c>
      <c r="D280" s="6">
        <v>19</v>
      </c>
      <c r="E280" s="6">
        <v>1</v>
      </c>
      <c r="F280" s="6">
        <v>644001</v>
      </c>
      <c r="G280" s="6">
        <v>0</v>
      </c>
      <c r="H280" s="6">
        <v>0</v>
      </c>
      <c r="I280" s="6" t="s">
        <v>96</v>
      </c>
      <c r="J280" s="6" t="s">
        <v>2</v>
      </c>
      <c r="K280" s="6" t="s">
        <v>3</v>
      </c>
      <c r="L280" s="6" t="s">
        <v>4</v>
      </c>
      <c r="M280" s="6" t="s">
        <v>5</v>
      </c>
      <c r="N280" s="6" t="s">
        <v>6</v>
      </c>
      <c r="O280" s="6" t="s">
        <v>6</v>
      </c>
      <c r="P280" s="6" t="s">
        <v>6</v>
      </c>
      <c r="Q280" s="6">
        <v>0</v>
      </c>
    </row>
    <row r="281" spans="1:17" x14ac:dyDescent="0.25">
      <c r="A281" s="6" t="s">
        <v>69</v>
      </c>
      <c r="B281" s="6">
        <v>31012013</v>
      </c>
      <c r="C281" s="6">
        <v>3</v>
      </c>
      <c r="D281" s="6">
        <v>20</v>
      </c>
      <c r="E281" s="6">
        <v>1</v>
      </c>
      <c r="F281" s="6">
        <v>644104</v>
      </c>
      <c r="G281" s="6">
        <v>0</v>
      </c>
      <c r="H281" s="6">
        <v>0</v>
      </c>
      <c r="I281" s="6" t="s">
        <v>97</v>
      </c>
      <c r="J281" s="6" t="s">
        <v>2</v>
      </c>
      <c r="K281" s="6" t="s">
        <v>3</v>
      </c>
      <c r="L281" s="6" t="s">
        <v>4</v>
      </c>
      <c r="M281" s="6" t="s">
        <v>5</v>
      </c>
      <c r="N281" s="6" t="s">
        <v>6</v>
      </c>
      <c r="O281" s="6" t="s">
        <v>6</v>
      </c>
      <c r="P281" s="6" t="s">
        <v>6</v>
      </c>
      <c r="Q281" s="6">
        <v>0</v>
      </c>
    </row>
    <row r="282" spans="1:17" x14ac:dyDescent="0.25">
      <c r="A282" s="6" t="s">
        <v>69</v>
      </c>
      <c r="B282" s="6">
        <v>31012013</v>
      </c>
      <c r="C282" s="6">
        <v>3</v>
      </c>
      <c r="D282" s="6">
        <v>21</v>
      </c>
      <c r="E282" s="6">
        <v>1</v>
      </c>
      <c r="F282" s="6">
        <v>644151</v>
      </c>
      <c r="G282" s="6">
        <v>0</v>
      </c>
      <c r="H282" s="6">
        <v>0</v>
      </c>
      <c r="I282" s="6" t="s">
        <v>148</v>
      </c>
      <c r="J282" s="6" t="s">
        <v>2</v>
      </c>
      <c r="K282" s="6" t="s">
        <v>3</v>
      </c>
      <c r="L282" s="6" t="s">
        <v>4</v>
      </c>
      <c r="M282" s="6" t="s">
        <v>5</v>
      </c>
      <c r="N282" s="6" t="s">
        <v>6</v>
      </c>
      <c r="O282" s="6" t="s">
        <v>6</v>
      </c>
      <c r="P282" s="6" t="s">
        <v>6</v>
      </c>
      <c r="Q282" s="6">
        <v>0</v>
      </c>
    </row>
    <row r="283" spans="1:17" x14ac:dyDescent="0.25">
      <c r="A283" s="6" t="s">
        <v>69</v>
      </c>
      <c r="B283" s="6">
        <v>31012013</v>
      </c>
      <c r="C283" s="6">
        <v>3</v>
      </c>
      <c r="D283" s="6">
        <v>23</v>
      </c>
      <c r="E283" s="6">
        <v>1</v>
      </c>
      <c r="F283" s="6">
        <v>645100</v>
      </c>
      <c r="G283" s="6">
        <v>0</v>
      </c>
      <c r="H283" s="6">
        <v>0</v>
      </c>
      <c r="I283" s="6" t="s">
        <v>56</v>
      </c>
      <c r="J283" s="6" t="s">
        <v>2</v>
      </c>
      <c r="K283" s="6" t="s">
        <v>3</v>
      </c>
      <c r="L283" s="6" t="s">
        <v>4</v>
      </c>
      <c r="M283" s="6" t="s">
        <v>5</v>
      </c>
      <c r="N283" s="6" t="s">
        <v>6</v>
      </c>
      <c r="O283" s="6" t="s">
        <v>6</v>
      </c>
      <c r="P283" s="6" t="s">
        <v>6</v>
      </c>
      <c r="Q283" s="6">
        <v>0</v>
      </c>
    </row>
    <row r="284" spans="1:17" x14ac:dyDescent="0.25">
      <c r="A284" s="6" t="s">
        <v>69</v>
      </c>
      <c r="B284" s="6">
        <v>31012013</v>
      </c>
      <c r="C284" s="6">
        <v>3</v>
      </c>
      <c r="D284" s="6">
        <v>24</v>
      </c>
      <c r="E284" s="6">
        <v>1</v>
      </c>
      <c r="F284" s="6">
        <v>645250</v>
      </c>
      <c r="G284" s="6">
        <v>0</v>
      </c>
      <c r="H284" s="6">
        <v>0</v>
      </c>
      <c r="I284" s="6" t="s">
        <v>27</v>
      </c>
      <c r="J284" s="6" t="s">
        <v>2</v>
      </c>
      <c r="K284" s="6" t="s">
        <v>3</v>
      </c>
      <c r="L284" s="6" t="s">
        <v>4</v>
      </c>
      <c r="M284" s="6" t="s">
        <v>5</v>
      </c>
      <c r="N284" s="6" t="s">
        <v>6</v>
      </c>
      <c r="O284" s="6" t="s">
        <v>6</v>
      </c>
      <c r="P284" s="6" t="s">
        <v>6</v>
      </c>
      <c r="Q284" s="6">
        <v>0</v>
      </c>
    </row>
    <row r="285" spans="1:17" x14ac:dyDescent="0.25">
      <c r="A285" s="6" t="s">
        <v>69</v>
      </c>
      <c r="B285" s="6">
        <v>31012013</v>
      </c>
      <c r="C285" s="6">
        <v>3</v>
      </c>
      <c r="D285" s="6">
        <v>25</v>
      </c>
      <c r="E285" s="6">
        <v>1</v>
      </c>
      <c r="F285" s="6">
        <v>645300</v>
      </c>
      <c r="G285" s="6">
        <v>0</v>
      </c>
      <c r="H285" s="6">
        <v>0</v>
      </c>
      <c r="I285" s="6" t="s">
        <v>57</v>
      </c>
      <c r="J285" s="6" t="s">
        <v>2</v>
      </c>
      <c r="K285" s="6" t="s">
        <v>3</v>
      </c>
      <c r="L285" s="6" t="s">
        <v>4</v>
      </c>
      <c r="M285" s="6" t="s">
        <v>5</v>
      </c>
      <c r="N285" s="6" t="s">
        <v>6</v>
      </c>
      <c r="O285" s="6" t="s">
        <v>6</v>
      </c>
      <c r="P285" s="6" t="s">
        <v>6</v>
      </c>
      <c r="Q285" s="6">
        <v>0</v>
      </c>
    </row>
    <row r="286" spans="1:17" x14ac:dyDescent="0.25">
      <c r="A286" s="6" t="s">
        <v>69</v>
      </c>
      <c r="B286" s="6">
        <v>31012013</v>
      </c>
      <c r="C286" s="6">
        <v>3</v>
      </c>
      <c r="D286" s="6">
        <v>26</v>
      </c>
      <c r="E286" s="6">
        <v>1</v>
      </c>
      <c r="F286" s="6">
        <v>645400</v>
      </c>
      <c r="G286" s="6">
        <v>0</v>
      </c>
      <c r="H286" s="6">
        <v>0</v>
      </c>
      <c r="I286" s="6" t="s">
        <v>58</v>
      </c>
      <c r="J286" s="6" t="s">
        <v>2</v>
      </c>
      <c r="K286" s="6" t="s">
        <v>3</v>
      </c>
      <c r="L286" s="6" t="s">
        <v>4</v>
      </c>
      <c r="M286" s="6" t="s">
        <v>5</v>
      </c>
      <c r="N286" s="6" t="s">
        <v>6</v>
      </c>
      <c r="O286" s="6" t="s">
        <v>6</v>
      </c>
      <c r="P286" s="6" t="s">
        <v>6</v>
      </c>
      <c r="Q286" s="6">
        <v>0</v>
      </c>
    </row>
    <row r="287" spans="1:17" x14ac:dyDescent="0.25">
      <c r="A287" s="6" t="s">
        <v>69</v>
      </c>
      <c r="B287" s="6">
        <v>31012013</v>
      </c>
      <c r="C287" s="6">
        <v>3</v>
      </c>
      <c r="D287" s="6">
        <v>27</v>
      </c>
      <c r="E287" s="6">
        <v>1</v>
      </c>
      <c r="F287" s="6">
        <v>645450</v>
      </c>
      <c r="G287" s="6">
        <v>0</v>
      </c>
      <c r="H287" s="6">
        <v>0</v>
      </c>
      <c r="I287" s="6" t="s">
        <v>59</v>
      </c>
      <c r="J287" s="6" t="s">
        <v>2</v>
      </c>
      <c r="K287" s="6" t="s">
        <v>3</v>
      </c>
      <c r="L287" s="6" t="s">
        <v>4</v>
      </c>
      <c r="M287" s="6" t="s">
        <v>5</v>
      </c>
      <c r="N287" s="6" t="s">
        <v>6</v>
      </c>
      <c r="O287" s="6" t="s">
        <v>6</v>
      </c>
      <c r="P287" s="6" t="s">
        <v>6</v>
      </c>
      <c r="Q287" s="6">
        <v>0</v>
      </c>
    </row>
    <row r="288" spans="1:17" x14ac:dyDescent="0.25">
      <c r="A288" s="6" t="s">
        <v>69</v>
      </c>
      <c r="B288" s="6">
        <v>31012013</v>
      </c>
      <c r="C288" s="6">
        <v>3</v>
      </c>
      <c r="D288" s="6">
        <v>28</v>
      </c>
      <c r="E288" s="6">
        <v>1</v>
      </c>
      <c r="F288" s="6">
        <v>647500</v>
      </c>
      <c r="G288" s="6">
        <v>0</v>
      </c>
      <c r="H288" s="6">
        <v>0</v>
      </c>
      <c r="I288" s="6" t="s">
        <v>60</v>
      </c>
      <c r="J288" s="6" t="s">
        <v>2</v>
      </c>
      <c r="K288" s="6" t="s">
        <v>3</v>
      </c>
      <c r="L288" s="6" t="s">
        <v>4</v>
      </c>
      <c r="M288" s="6" t="s">
        <v>5</v>
      </c>
      <c r="N288" s="6" t="s">
        <v>6</v>
      </c>
      <c r="O288" s="6" t="s">
        <v>6</v>
      </c>
      <c r="P288" s="6" t="s">
        <v>6</v>
      </c>
      <c r="Q288" s="6">
        <v>0</v>
      </c>
    </row>
    <row r="289" spans="1:17" x14ac:dyDescent="0.25">
      <c r="A289" s="6" t="s">
        <v>69</v>
      </c>
      <c r="B289" s="6">
        <v>31012013</v>
      </c>
      <c r="C289" s="6">
        <v>3</v>
      </c>
      <c r="D289" s="6">
        <v>29</v>
      </c>
      <c r="E289" s="6">
        <v>1</v>
      </c>
      <c r="F289" s="6">
        <v>658000</v>
      </c>
      <c r="G289" s="6">
        <v>0</v>
      </c>
      <c r="H289" s="6">
        <v>0</v>
      </c>
      <c r="I289" s="6" t="s">
        <v>61</v>
      </c>
      <c r="J289" s="6" t="s">
        <v>2</v>
      </c>
      <c r="K289" s="6" t="s">
        <v>3</v>
      </c>
      <c r="L289" s="6" t="s">
        <v>4</v>
      </c>
      <c r="M289" s="6" t="s">
        <v>5</v>
      </c>
      <c r="N289" s="6" t="s">
        <v>6</v>
      </c>
      <c r="O289" s="6" t="s">
        <v>6</v>
      </c>
      <c r="P289" s="6" t="s">
        <v>6</v>
      </c>
      <c r="Q289" s="6">
        <v>0</v>
      </c>
    </row>
    <row r="290" spans="1:17" x14ac:dyDescent="0.25">
      <c r="A290" s="6" t="s">
        <v>69</v>
      </c>
      <c r="B290" s="6">
        <v>31012013</v>
      </c>
      <c r="C290" s="6">
        <v>3</v>
      </c>
      <c r="D290" s="6">
        <v>30</v>
      </c>
      <c r="E290" s="6">
        <v>1</v>
      </c>
      <c r="F290" s="6">
        <v>661104</v>
      </c>
      <c r="G290" s="6">
        <v>0</v>
      </c>
      <c r="H290" s="6">
        <v>0</v>
      </c>
      <c r="I290" s="6" t="s">
        <v>46</v>
      </c>
      <c r="J290" s="6" t="s">
        <v>2</v>
      </c>
      <c r="K290" s="6" t="s">
        <v>3</v>
      </c>
      <c r="L290" s="6" t="s">
        <v>4</v>
      </c>
      <c r="M290" s="6" t="s">
        <v>5</v>
      </c>
      <c r="N290" s="6" t="s">
        <v>6</v>
      </c>
      <c r="O290" s="6" t="s">
        <v>6</v>
      </c>
      <c r="P290" s="6" t="s">
        <v>6</v>
      </c>
      <c r="Q290" s="6">
        <v>0</v>
      </c>
    </row>
    <row r="291" spans="1:17" x14ac:dyDescent="0.25">
      <c r="A291" s="6" t="s">
        <v>69</v>
      </c>
      <c r="B291" s="6">
        <v>31012013</v>
      </c>
      <c r="C291" s="6">
        <v>3</v>
      </c>
      <c r="D291" s="6">
        <v>32</v>
      </c>
      <c r="E291" s="6">
        <v>1</v>
      </c>
      <c r="F291" s="6">
        <v>671200</v>
      </c>
      <c r="G291" s="6">
        <v>0</v>
      </c>
      <c r="H291" s="6">
        <v>0</v>
      </c>
      <c r="I291" s="6" t="s">
        <v>62</v>
      </c>
      <c r="J291" s="6" t="s">
        <v>2</v>
      </c>
      <c r="K291" s="6" t="s">
        <v>3</v>
      </c>
      <c r="L291" s="6" t="s">
        <v>4</v>
      </c>
      <c r="M291" s="6" t="s">
        <v>5</v>
      </c>
      <c r="N291" s="6" t="s">
        <v>6</v>
      </c>
      <c r="O291" s="6" t="s">
        <v>6</v>
      </c>
      <c r="P291" s="6" t="s">
        <v>6</v>
      </c>
      <c r="Q291" s="6">
        <v>0</v>
      </c>
    </row>
    <row r="292" spans="1:17" x14ac:dyDescent="0.25">
      <c r="A292" s="6" t="s">
        <v>69</v>
      </c>
      <c r="B292" s="6">
        <v>31012013</v>
      </c>
      <c r="C292" s="6">
        <v>3</v>
      </c>
      <c r="D292" s="6">
        <v>33</v>
      </c>
      <c r="E292" s="6">
        <v>1</v>
      </c>
      <c r="F292" s="6">
        <v>671800</v>
      </c>
      <c r="G292" s="6">
        <v>0</v>
      </c>
      <c r="H292" s="6">
        <v>0</v>
      </c>
      <c r="I292" s="6" t="s">
        <v>63</v>
      </c>
      <c r="J292" s="6" t="s">
        <v>2</v>
      </c>
      <c r="K292" s="6" t="s">
        <v>3</v>
      </c>
      <c r="L292" s="6" t="s">
        <v>4</v>
      </c>
      <c r="M292" s="6" t="s">
        <v>5</v>
      </c>
      <c r="N292" s="6" t="s">
        <v>6</v>
      </c>
      <c r="O292" s="6" t="s">
        <v>6</v>
      </c>
      <c r="P292" s="6" t="s">
        <v>6</v>
      </c>
      <c r="Q292" s="6">
        <v>0</v>
      </c>
    </row>
    <row r="293" spans="1:17" x14ac:dyDescent="0.25">
      <c r="A293" s="6" t="s">
        <v>69</v>
      </c>
      <c r="B293" s="6">
        <v>31012013</v>
      </c>
      <c r="C293" s="6">
        <v>3</v>
      </c>
      <c r="D293" s="6">
        <v>34</v>
      </c>
      <c r="E293" s="6">
        <v>1</v>
      </c>
      <c r="F293" s="6">
        <v>678800</v>
      </c>
      <c r="G293" s="6">
        <v>0</v>
      </c>
      <c r="H293" s="6">
        <v>0</v>
      </c>
      <c r="I293" s="6" t="s">
        <v>64</v>
      </c>
      <c r="J293" s="6" t="s">
        <v>2</v>
      </c>
      <c r="K293" s="6" t="s">
        <v>3</v>
      </c>
      <c r="L293" s="6" t="s">
        <v>4</v>
      </c>
      <c r="M293" s="6" t="s">
        <v>5</v>
      </c>
      <c r="N293" s="6" t="s">
        <v>6</v>
      </c>
      <c r="O293" s="6" t="s">
        <v>6</v>
      </c>
      <c r="P293" s="6" t="s">
        <v>6</v>
      </c>
      <c r="Q293" s="6">
        <v>0</v>
      </c>
    </row>
    <row r="294" spans="1:17" x14ac:dyDescent="0.25">
      <c r="A294" s="6" t="s">
        <v>69</v>
      </c>
      <c r="B294" s="6">
        <v>31012013</v>
      </c>
      <c r="C294" s="6">
        <v>3</v>
      </c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</row>
    <row r="295" spans="1:17" x14ac:dyDescent="0.25">
      <c r="A295" s="6" t="s">
        <v>69</v>
      </c>
      <c r="B295" s="6">
        <v>31012013</v>
      </c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</row>
    <row r="296" spans="1:17" x14ac:dyDescent="0.25">
      <c r="A296" s="7" t="s">
        <v>69</v>
      </c>
      <c r="B296" s="7">
        <v>31012013</v>
      </c>
      <c r="C296" s="7">
        <v>3</v>
      </c>
      <c r="D296" s="7">
        <v>35</v>
      </c>
      <c r="E296" s="7">
        <v>1</v>
      </c>
      <c r="F296" s="7">
        <v>706001</v>
      </c>
      <c r="G296" s="7">
        <v>0</v>
      </c>
      <c r="H296" s="7">
        <v>0</v>
      </c>
      <c r="I296" s="7" t="s">
        <v>99</v>
      </c>
      <c r="J296" s="7" t="s">
        <v>2</v>
      </c>
      <c r="K296" s="7" t="s">
        <v>3</v>
      </c>
      <c r="L296" s="7" t="s">
        <v>4</v>
      </c>
      <c r="M296" s="7" t="s">
        <v>5</v>
      </c>
      <c r="N296" s="7" t="s">
        <v>6</v>
      </c>
      <c r="O296" s="7" t="s">
        <v>6</v>
      </c>
      <c r="P296" s="7" t="s">
        <v>6</v>
      </c>
      <c r="Q296" s="7">
        <v>0</v>
      </c>
    </row>
    <row r="297" spans="1:17" x14ac:dyDescent="0.25">
      <c r="A297" s="7" t="s">
        <v>69</v>
      </c>
      <c r="B297" s="7">
        <v>31012013</v>
      </c>
      <c r="C297" s="7">
        <v>3</v>
      </c>
      <c r="D297" s="7">
        <v>36</v>
      </c>
      <c r="E297" s="7">
        <v>1</v>
      </c>
      <c r="F297" s="7">
        <v>706002</v>
      </c>
      <c r="G297" s="7">
        <v>0</v>
      </c>
      <c r="H297" s="7">
        <v>0</v>
      </c>
      <c r="I297" s="7" t="s">
        <v>100</v>
      </c>
      <c r="J297" s="7" t="s">
        <v>2</v>
      </c>
      <c r="K297" s="7" t="s">
        <v>3</v>
      </c>
      <c r="L297" s="7" t="s">
        <v>4</v>
      </c>
      <c r="M297" s="7" t="s">
        <v>5</v>
      </c>
      <c r="N297" s="7" t="s">
        <v>6</v>
      </c>
      <c r="O297" s="7" t="s">
        <v>6</v>
      </c>
      <c r="P297" s="7" t="s">
        <v>6</v>
      </c>
      <c r="Q297" s="7">
        <v>0</v>
      </c>
    </row>
    <row r="298" spans="1:17" x14ac:dyDescent="0.25">
      <c r="A298" s="7" t="s">
        <v>69</v>
      </c>
      <c r="B298" s="7">
        <v>31012013</v>
      </c>
      <c r="C298" s="7">
        <v>3</v>
      </c>
      <c r="D298" s="7">
        <v>37</v>
      </c>
      <c r="E298" s="7">
        <v>1</v>
      </c>
      <c r="F298" s="7">
        <v>706003</v>
      </c>
      <c r="G298" s="7">
        <v>0</v>
      </c>
      <c r="H298" s="7">
        <v>0</v>
      </c>
      <c r="I298" s="7" t="s">
        <v>101</v>
      </c>
      <c r="J298" s="7" t="s">
        <v>2</v>
      </c>
      <c r="K298" s="7" t="s">
        <v>3</v>
      </c>
      <c r="L298" s="7" t="s">
        <v>4</v>
      </c>
      <c r="M298" s="7" t="s">
        <v>5</v>
      </c>
      <c r="N298" s="7" t="s">
        <v>6</v>
      </c>
      <c r="O298" s="7" t="s">
        <v>6</v>
      </c>
      <c r="P298" s="7" t="s">
        <v>6</v>
      </c>
      <c r="Q298" s="7">
        <v>0</v>
      </c>
    </row>
    <row r="299" spans="1:17" x14ac:dyDescent="0.25">
      <c r="A299" s="7" t="s">
        <v>69</v>
      </c>
      <c r="B299" s="7">
        <v>31012013</v>
      </c>
      <c r="C299" s="7">
        <v>3</v>
      </c>
      <c r="D299" s="7">
        <v>38</v>
      </c>
      <c r="E299" s="7">
        <v>1</v>
      </c>
      <c r="F299" s="7">
        <v>706004</v>
      </c>
      <c r="G299" s="7">
        <v>0</v>
      </c>
      <c r="H299" s="7">
        <v>0</v>
      </c>
      <c r="I299" s="7" t="s">
        <v>102</v>
      </c>
      <c r="J299" s="7" t="s">
        <v>2</v>
      </c>
      <c r="K299" s="7" t="s">
        <v>3</v>
      </c>
      <c r="L299" s="7" t="s">
        <v>4</v>
      </c>
      <c r="M299" s="7" t="s">
        <v>5</v>
      </c>
      <c r="N299" s="7" t="s">
        <v>6</v>
      </c>
      <c r="O299" s="7" t="s">
        <v>6</v>
      </c>
      <c r="P299" s="7" t="s">
        <v>6</v>
      </c>
      <c r="Q299" s="7">
        <v>0</v>
      </c>
    </row>
    <row r="300" spans="1:17" x14ac:dyDescent="0.25">
      <c r="A300" s="7" t="s">
        <v>69</v>
      </c>
      <c r="B300" s="7">
        <v>31012013</v>
      </c>
      <c r="C300" s="7">
        <v>3</v>
      </c>
      <c r="D300" s="7">
        <v>39</v>
      </c>
      <c r="E300" s="7">
        <v>1</v>
      </c>
      <c r="F300" s="7">
        <v>706005</v>
      </c>
      <c r="G300" s="7">
        <v>0</v>
      </c>
      <c r="H300" s="7">
        <v>0</v>
      </c>
      <c r="I300" s="7" t="s">
        <v>103</v>
      </c>
      <c r="J300" s="7" t="s">
        <v>2</v>
      </c>
      <c r="K300" s="7" t="s">
        <v>3</v>
      </c>
      <c r="L300" s="7" t="s">
        <v>4</v>
      </c>
      <c r="M300" s="7" t="s">
        <v>5</v>
      </c>
      <c r="N300" s="7" t="s">
        <v>6</v>
      </c>
      <c r="O300" s="7" t="s">
        <v>6</v>
      </c>
      <c r="P300" s="7" t="s">
        <v>6</v>
      </c>
      <c r="Q300" s="7">
        <v>0</v>
      </c>
    </row>
    <row r="301" spans="1:17" x14ac:dyDescent="0.25">
      <c r="A301" s="7" t="s">
        <v>69</v>
      </c>
      <c r="B301" s="7">
        <v>31012013</v>
      </c>
      <c r="C301" s="7">
        <v>3</v>
      </c>
      <c r="D301" s="7">
        <v>40</v>
      </c>
      <c r="E301" s="7">
        <v>1</v>
      </c>
      <c r="F301" s="7">
        <v>706006</v>
      </c>
      <c r="G301" s="7">
        <v>0</v>
      </c>
      <c r="H301" s="7">
        <v>0</v>
      </c>
      <c r="I301" s="7" t="s">
        <v>104</v>
      </c>
      <c r="J301" s="7" t="s">
        <v>2</v>
      </c>
      <c r="K301" s="7" t="s">
        <v>3</v>
      </c>
      <c r="L301" s="7" t="s">
        <v>4</v>
      </c>
      <c r="M301" s="7" t="s">
        <v>5</v>
      </c>
      <c r="N301" s="7" t="s">
        <v>6</v>
      </c>
      <c r="O301" s="7" t="s">
        <v>6</v>
      </c>
      <c r="P301" s="7" t="s">
        <v>6</v>
      </c>
      <c r="Q301" s="7">
        <v>0</v>
      </c>
    </row>
    <row r="302" spans="1:17" x14ac:dyDescent="0.25">
      <c r="A302" s="7" t="s">
        <v>69</v>
      </c>
      <c r="B302" s="7">
        <v>31012013</v>
      </c>
      <c r="C302" s="7">
        <v>3</v>
      </c>
      <c r="D302" s="7">
        <v>41</v>
      </c>
      <c r="E302" s="7">
        <v>1</v>
      </c>
      <c r="F302" s="7">
        <v>706007</v>
      </c>
      <c r="G302" s="7">
        <v>0</v>
      </c>
      <c r="H302" s="7">
        <v>0</v>
      </c>
      <c r="I302" s="7" t="s">
        <v>105</v>
      </c>
      <c r="J302" s="7" t="s">
        <v>2</v>
      </c>
      <c r="K302" s="7" t="s">
        <v>3</v>
      </c>
      <c r="L302" s="7" t="s">
        <v>4</v>
      </c>
      <c r="M302" s="7" t="s">
        <v>5</v>
      </c>
      <c r="N302" s="7" t="s">
        <v>6</v>
      </c>
      <c r="O302" s="7" t="s">
        <v>6</v>
      </c>
      <c r="P302" s="7" t="s">
        <v>6</v>
      </c>
      <c r="Q302" s="7">
        <v>0</v>
      </c>
    </row>
    <row r="303" spans="1:17" x14ac:dyDescent="0.25">
      <c r="A303" s="7" t="s">
        <v>69</v>
      </c>
      <c r="B303" s="7">
        <v>31012013</v>
      </c>
      <c r="C303" s="7">
        <v>3</v>
      </c>
      <c r="D303" s="7">
        <v>42</v>
      </c>
      <c r="E303" s="7">
        <v>1</v>
      </c>
      <c r="F303" s="7">
        <v>706008</v>
      </c>
      <c r="G303" s="7">
        <v>0</v>
      </c>
      <c r="H303" s="7">
        <v>0</v>
      </c>
      <c r="I303" s="7" t="s">
        <v>106</v>
      </c>
      <c r="J303" s="7" t="s">
        <v>2</v>
      </c>
      <c r="K303" s="7" t="s">
        <v>3</v>
      </c>
      <c r="L303" s="7" t="s">
        <v>4</v>
      </c>
      <c r="M303" s="7" t="s">
        <v>5</v>
      </c>
      <c r="N303" s="7" t="s">
        <v>6</v>
      </c>
      <c r="O303" s="7" t="s">
        <v>6</v>
      </c>
      <c r="P303" s="7" t="s">
        <v>6</v>
      </c>
      <c r="Q303" s="7">
        <v>0</v>
      </c>
    </row>
    <row r="304" spans="1:17" x14ac:dyDescent="0.25">
      <c r="A304" s="7" t="s">
        <v>69</v>
      </c>
      <c r="B304" s="7">
        <v>31012013</v>
      </c>
      <c r="C304" s="7">
        <v>3</v>
      </c>
      <c r="D304" s="7">
        <v>43</v>
      </c>
      <c r="E304" s="7">
        <v>1</v>
      </c>
      <c r="F304" s="7">
        <v>706009</v>
      </c>
      <c r="G304" s="7">
        <v>0</v>
      </c>
      <c r="H304" s="7">
        <v>0</v>
      </c>
      <c r="I304" s="7" t="s">
        <v>107</v>
      </c>
      <c r="J304" s="7" t="s">
        <v>2</v>
      </c>
      <c r="K304" s="7" t="s">
        <v>3</v>
      </c>
      <c r="L304" s="7" t="s">
        <v>4</v>
      </c>
      <c r="M304" s="7" t="s">
        <v>5</v>
      </c>
      <c r="N304" s="7" t="s">
        <v>6</v>
      </c>
      <c r="O304" s="7" t="s">
        <v>6</v>
      </c>
      <c r="P304" s="7" t="s">
        <v>6</v>
      </c>
      <c r="Q304" s="7">
        <v>0</v>
      </c>
    </row>
    <row r="305" spans="1:17" x14ac:dyDescent="0.25">
      <c r="A305" s="7" t="s">
        <v>69</v>
      </c>
      <c r="B305" s="7">
        <v>31012013</v>
      </c>
      <c r="C305" s="7">
        <v>3</v>
      </c>
      <c r="D305" s="7">
        <v>44</v>
      </c>
      <c r="E305" s="7">
        <v>1</v>
      </c>
      <c r="F305" s="7">
        <v>706010</v>
      </c>
      <c r="G305" s="7">
        <v>0</v>
      </c>
      <c r="H305" s="7">
        <v>0</v>
      </c>
      <c r="I305" s="7" t="s">
        <v>108</v>
      </c>
      <c r="J305" s="7" t="s">
        <v>2</v>
      </c>
      <c r="K305" s="7" t="s">
        <v>3</v>
      </c>
      <c r="L305" s="7" t="s">
        <v>4</v>
      </c>
      <c r="M305" s="7" t="s">
        <v>5</v>
      </c>
      <c r="N305" s="7" t="s">
        <v>6</v>
      </c>
      <c r="O305" s="7" t="s">
        <v>6</v>
      </c>
      <c r="P305" s="7" t="s">
        <v>6</v>
      </c>
      <c r="Q305" s="7">
        <v>0</v>
      </c>
    </row>
    <row r="306" spans="1:17" x14ac:dyDescent="0.25">
      <c r="A306" s="7" t="s">
        <v>69</v>
      </c>
      <c r="B306" s="7">
        <v>31012013</v>
      </c>
      <c r="C306" s="7">
        <v>3</v>
      </c>
      <c r="D306" s="7">
        <v>45</v>
      </c>
      <c r="E306" s="7">
        <v>1</v>
      </c>
      <c r="F306" s="7">
        <v>758000</v>
      </c>
      <c r="G306" s="7">
        <v>0</v>
      </c>
      <c r="H306" s="7">
        <v>0</v>
      </c>
      <c r="I306" s="7" t="s">
        <v>65</v>
      </c>
      <c r="J306" s="7" t="s">
        <v>2</v>
      </c>
      <c r="K306" s="7" t="s">
        <v>3</v>
      </c>
      <c r="L306" s="7" t="s">
        <v>4</v>
      </c>
      <c r="M306" s="7" t="s">
        <v>5</v>
      </c>
      <c r="N306" s="7" t="s">
        <v>6</v>
      </c>
      <c r="O306" s="7" t="s">
        <v>6</v>
      </c>
      <c r="P306" s="7" t="s">
        <v>6</v>
      </c>
      <c r="Q306" s="7">
        <v>0</v>
      </c>
    </row>
    <row r="307" spans="1:17" x14ac:dyDescent="0.25">
      <c r="A307" s="7" t="s">
        <v>69</v>
      </c>
      <c r="B307" s="7">
        <v>31012013</v>
      </c>
      <c r="C307" s="7">
        <v>3</v>
      </c>
      <c r="D307" s="7">
        <v>46</v>
      </c>
      <c r="E307" s="7">
        <v>1</v>
      </c>
      <c r="F307" s="7">
        <v>791000</v>
      </c>
      <c r="G307" s="7">
        <v>0</v>
      </c>
      <c r="H307" s="7">
        <v>0</v>
      </c>
      <c r="I307" s="7" t="s">
        <v>66</v>
      </c>
      <c r="J307" s="7" t="s">
        <v>2</v>
      </c>
      <c r="K307" s="7" t="s">
        <v>3</v>
      </c>
      <c r="L307" s="7" t="s">
        <v>4</v>
      </c>
      <c r="M307" s="7" t="s">
        <v>5</v>
      </c>
      <c r="N307" s="7" t="s">
        <v>6</v>
      </c>
      <c r="O307" s="7" t="s">
        <v>6</v>
      </c>
      <c r="P307" s="7" t="s">
        <v>6</v>
      </c>
      <c r="Q307" s="7">
        <v>0</v>
      </c>
    </row>
    <row r="308" spans="1:17" x14ac:dyDescent="0.25">
      <c r="A308" s="4" t="s">
        <v>69</v>
      </c>
      <c r="B308" s="4">
        <v>31012013</v>
      </c>
      <c r="C308" s="4">
        <v>3</v>
      </c>
      <c r="D308" s="4">
        <v>47</v>
      </c>
      <c r="E308" s="4">
        <v>1</v>
      </c>
      <c r="F308" s="4">
        <v>411000</v>
      </c>
      <c r="G308" s="4">
        <v>0</v>
      </c>
      <c r="H308" s="4">
        <v>0</v>
      </c>
      <c r="I308" s="4" t="s">
        <v>67</v>
      </c>
      <c r="J308" s="4" t="s">
        <v>2</v>
      </c>
      <c r="K308" s="4" t="s">
        <v>3</v>
      </c>
      <c r="L308" s="4" t="s">
        <v>4</v>
      </c>
      <c r="M308" s="4" t="s">
        <v>5</v>
      </c>
      <c r="N308" s="4" t="s">
        <v>6</v>
      </c>
      <c r="O308" s="4" t="s">
        <v>6</v>
      </c>
      <c r="P308" s="4" t="s">
        <v>6</v>
      </c>
      <c r="Q308" s="4">
        <v>0</v>
      </c>
    </row>
    <row r="309" spans="1:17" x14ac:dyDescent="0.25">
      <c r="A309" s="4" t="s">
        <v>69</v>
      </c>
      <c r="B309" s="4">
        <v>31012013</v>
      </c>
      <c r="C309" s="4">
        <v>3</v>
      </c>
      <c r="D309" s="4">
        <v>48</v>
      </c>
      <c r="E309" s="4">
        <v>1</v>
      </c>
      <c r="F309" s="4">
        <v>401000</v>
      </c>
      <c r="G309" s="4">
        <v>0</v>
      </c>
      <c r="H309" s="4">
        <v>0</v>
      </c>
      <c r="I309" s="4" t="s">
        <v>68</v>
      </c>
      <c r="J309" s="4" t="s">
        <v>2</v>
      </c>
      <c r="K309" s="4" t="s">
        <v>3</v>
      </c>
      <c r="L309" s="4" t="s">
        <v>4</v>
      </c>
      <c r="M309" s="4" t="s">
        <v>5</v>
      </c>
      <c r="N309" s="4" t="s">
        <v>6</v>
      </c>
      <c r="O309" s="4" t="s">
        <v>6</v>
      </c>
      <c r="P309" s="4" t="s">
        <v>6</v>
      </c>
      <c r="Q309" s="4">
        <v>0</v>
      </c>
    </row>
    <row r="310" spans="1:17" x14ac:dyDescent="0.25">
      <c r="A310" t="s">
        <v>70</v>
      </c>
    </row>
    <row r="312" spans="1:17" x14ac:dyDescent="0.25">
      <c r="I312" s="8"/>
    </row>
  </sheetData>
  <autoFilter ref="A1:Q310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2:I28"/>
  <sheetViews>
    <sheetView workbookViewId="0">
      <selection activeCell="F23" sqref="F23"/>
    </sheetView>
  </sheetViews>
  <sheetFormatPr baseColWidth="10" defaultColWidth="10.85546875" defaultRowHeight="15" x14ac:dyDescent="0.25"/>
  <cols>
    <col min="1" max="1" width="4.42578125" style="13" customWidth="1"/>
    <col min="2" max="2" width="16.7109375" style="15" bestFit="1" customWidth="1"/>
    <col min="3" max="3" width="4.42578125" style="13" customWidth="1"/>
    <col min="4" max="4" width="18.42578125" style="15" bestFit="1" customWidth="1"/>
    <col min="5" max="5" width="4.42578125" style="13" customWidth="1"/>
    <col min="6" max="6" width="17.7109375" style="13" customWidth="1"/>
    <col min="7" max="8" width="10.85546875" style="13"/>
    <col min="9" max="9" width="31.7109375" style="13" bestFit="1" customWidth="1"/>
    <col min="10" max="16384" width="10.85546875" style="13"/>
  </cols>
  <sheetData>
    <row r="2" spans="2:9" x14ac:dyDescent="0.25">
      <c r="B2" s="14" t="s">
        <v>162</v>
      </c>
      <c r="D2" s="14" t="s">
        <v>163</v>
      </c>
      <c r="F2" s="14" t="s">
        <v>164</v>
      </c>
      <c r="H2" s="47" t="s">
        <v>207</v>
      </c>
      <c r="I2" s="47"/>
    </row>
    <row r="3" spans="2:9" x14ac:dyDescent="0.25">
      <c r="B3" s="14" t="s">
        <v>177</v>
      </c>
      <c r="D3" s="14" t="s">
        <v>189</v>
      </c>
      <c r="F3" s="14" t="s">
        <v>165</v>
      </c>
      <c r="H3" s="12"/>
      <c r="I3" s="12"/>
    </row>
    <row r="4" spans="2:9" x14ac:dyDescent="0.25">
      <c r="B4" s="14" t="s">
        <v>178</v>
      </c>
      <c r="D4" s="14" t="s">
        <v>190</v>
      </c>
      <c r="F4" s="14" t="s">
        <v>166</v>
      </c>
      <c r="H4" s="12"/>
      <c r="I4" s="12"/>
    </row>
    <row r="5" spans="2:9" x14ac:dyDescent="0.25">
      <c r="B5" s="14" t="s">
        <v>179</v>
      </c>
      <c r="D5" s="14" t="s">
        <v>191</v>
      </c>
      <c r="F5" s="14" t="s">
        <v>167</v>
      </c>
      <c r="H5" s="12"/>
      <c r="I5" s="12"/>
    </row>
    <row r="6" spans="2:9" x14ac:dyDescent="0.25">
      <c r="B6" s="14" t="s">
        <v>180</v>
      </c>
      <c r="D6" s="14" t="s">
        <v>192</v>
      </c>
      <c r="F6" s="14" t="s">
        <v>168</v>
      </c>
      <c r="H6" s="12">
        <v>604000</v>
      </c>
      <c r="I6" s="12" t="s">
        <v>229</v>
      </c>
    </row>
    <row r="7" spans="2:9" x14ac:dyDescent="0.25">
      <c r="B7" s="14" t="s">
        <v>181</v>
      </c>
      <c r="D7" s="14" t="s">
        <v>193</v>
      </c>
      <c r="F7" s="14" t="s">
        <v>169</v>
      </c>
      <c r="H7" s="12">
        <v>606100</v>
      </c>
      <c r="I7" s="12" t="s">
        <v>206</v>
      </c>
    </row>
    <row r="8" spans="2:9" x14ac:dyDescent="0.25">
      <c r="B8" s="14" t="s">
        <v>182</v>
      </c>
      <c r="D8" s="14" t="s">
        <v>194</v>
      </c>
      <c r="F8" s="14" t="s">
        <v>170</v>
      </c>
      <c r="H8" s="12">
        <v>606300</v>
      </c>
      <c r="I8" s="12" t="s">
        <v>208</v>
      </c>
    </row>
    <row r="9" spans="2:9" x14ac:dyDescent="0.25">
      <c r="B9" s="14" t="s">
        <v>183</v>
      </c>
      <c r="D9" s="14" t="s">
        <v>195</v>
      </c>
      <c r="F9" s="14" t="s">
        <v>171</v>
      </c>
      <c r="H9" s="12">
        <v>606400</v>
      </c>
      <c r="I9" s="12" t="s">
        <v>208</v>
      </c>
    </row>
    <row r="10" spans="2:9" x14ac:dyDescent="0.25">
      <c r="B10" s="14" t="s">
        <v>184</v>
      </c>
      <c r="D10" s="14" t="s">
        <v>196</v>
      </c>
      <c r="F10" s="14" t="s">
        <v>172</v>
      </c>
      <c r="H10" s="12">
        <v>613000</v>
      </c>
      <c r="I10" s="12" t="s">
        <v>209</v>
      </c>
    </row>
    <row r="11" spans="2:9" x14ac:dyDescent="0.25">
      <c r="B11" s="14" t="s">
        <v>185</v>
      </c>
      <c r="D11" s="14" t="s">
        <v>197</v>
      </c>
      <c r="F11" s="14" t="s">
        <v>173</v>
      </c>
      <c r="H11" s="12">
        <v>615000</v>
      </c>
      <c r="I11" s="12" t="s">
        <v>215</v>
      </c>
    </row>
    <row r="12" spans="2:9" x14ac:dyDescent="0.25">
      <c r="B12" s="14" t="s">
        <v>186</v>
      </c>
      <c r="D12" s="14" t="s">
        <v>198</v>
      </c>
      <c r="F12" s="14" t="s">
        <v>174</v>
      </c>
      <c r="H12" s="12">
        <v>616000</v>
      </c>
      <c r="I12" s="12" t="s">
        <v>211</v>
      </c>
    </row>
    <row r="13" spans="2:9" x14ac:dyDescent="0.25">
      <c r="B13" s="14" t="s">
        <v>187</v>
      </c>
      <c r="D13" s="14" t="s">
        <v>199</v>
      </c>
      <c r="F13" s="14" t="s">
        <v>175</v>
      </c>
      <c r="H13" s="12">
        <v>622000</v>
      </c>
      <c r="I13" s="12" t="s">
        <v>212</v>
      </c>
    </row>
    <row r="14" spans="2:9" x14ac:dyDescent="0.25">
      <c r="B14" s="14" t="s">
        <v>188</v>
      </c>
      <c r="D14" s="14" t="s">
        <v>200</v>
      </c>
      <c r="F14" s="14" t="s">
        <v>176</v>
      </c>
      <c r="H14" s="12"/>
      <c r="I14" s="12"/>
    </row>
    <row r="15" spans="2:9" x14ac:dyDescent="0.25">
      <c r="H15" s="12">
        <v>625000</v>
      </c>
      <c r="I15" s="12" t="s">
        <v>210</v>
      </c>
    </row>
    <row r="16" spans="2:9" x14ac:dyDescent="0.25">
      <c r="H16" s="12"/>
      <c r="I16" s="12"/>
    </row>
    <row r="17" spans="8:9" x14ac:dyDescent="0.25">
      <c r="H17" s="12">
        <v>641000</v>
      </c>
      <c r="I17" s="12" t="s">
        <v>214</v>
      </c>
    </row>
    <row r="18" spans="8:9" x14ac:dyDescent="0.25">
      <c r="H18" s="12"/>
      <c r="I18" s="12"/>
    </row>
    <row r="19" spans="8:9" x14ac:dyDescent="0.25">
      <c r="H19" s="12"/>
      <c r="I19" s="12"/>
    </row>
    <row r="20" spans="8:9" x14ac:dyDescent="0.25">
      <c r="H20" s="12"/>
      <c r="I20" s="12"/>
    </row>
    <row r="21" spans="8:9" x14ac:dyDescent="0.25">
      <c r="H21" s="12">
        <v>706000</v>
      </c>
      <c r="I21" s="12" t="s">
        <v>219</v>
      </c>
    </row>
    <row r="22" spans="8:9" x14ac:dyDescent="0.25">
      <c r="H22" s="12"/>
      <c r="I22" s="12"/>
    </row>
    <row r="23" spans="8:9" x14ac:dyDescent="0.25">
      <c r="H23" s="12"/>
      <c r="I23" s="12"/>
    </row>
    <row r="24" spans="8:9" x14ac:dyDescent="0.25">
      <c r="H24" s="12"/>
      <c r="I24" s="12"/>
    </row>
    <row r="25" spans="8:9" x14ac:dyDescent="0.25">
      <c r="H25" s="12"/>
      <c r="I25" s="12"/>
    </row>
    <row r="26" spans="8:9" x14ac:dyDescent="0.25">
      <c r="H26" s="12"/>
      <c r="I26" s="12"/>
    </row>
    <row r="27" spans="8:9" x14ac:dyDescent="0.25">
      <c r="H27" s="12"/>
      <c r="I27" s="12"/>
    </row>
    <row r="28" spans="8:9" x14ac:dyDescent="0.25">
      <c r="H28" s="12"/>
      <c r="I28" s="12"/>
    </row>
  </sheetData>
  <mergeCells count="1">
    <mergeCell ref="H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4</vt:i4>
      </vt:variant>
    </vt:vector>
  </HeadingPairs>
  <TitlesOfParts>
    <vt:vector size="16" baseType="lpstr">
      <vt:lpstr>Cumul</vt:lpstr>
      <vt:lpstr>début_cumul</vt:lpstr>
      <vt:lpstr>fin_cumul</vt:lpstr>
      <vt:lpstr>janvier</vt:lpstr>
      <vt:lpstr>01BAL</vt:lpstr>
      <vt:lpstr>01VENTIL</vt:lpstr>
      <vt:lpstr>02BAL</vt:lpstr>
      <vt:lpstr>03BAL</vt:lpstr>
      <vt:lpstr>04BAL</vt:lpstr>
      <vt:lpstr>05BAL</vt:lpstr>
      <vt:lpstr>06BAL</vt:lpstr>
      <vt:lpstr>paramètres</vt:lpstr>
      <vt:lpstr>liste_comptes</vt:lpstr>
      <vt:lpstr>liste_mois</vt:lpstr>
      <vt:lpstr>liste_onglet_balance</vt:lpstr>
      <vt:lpstr>liste_onglet_ventil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François Rieu</dc:creator>
  <cp:lastModifiedBy>eni</cp:lastModifiedBy>
  <dcterms:created xsi:type="dcterms:W3CDTF">2013-12-16T09:54:18Z</dcterms:created>
  <dcterms:modified xsi:type="dcterms:W3CDTF">2017-03-06T21:10:31Z</dcterms:modified>
</cp:coreProperties>
</file>